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SRV-FILESHARE\Minfin\Бюджетный отдел\Ахметшина Ирина\БЮДЖЕТ 2022 2023-2024\ответ\578\"/>
    </mc:Choice>
  </mc:AlternateContent>
  <bookViews>
    <workbookView xWindow="0" yWindow="0" windowWidth="28800" windowHeight="11700"/>
  </bookViews>
  <sheets>
    <sheet name="ТРАФАРЕТ" sheetId="1" r:id="rId1"/>
  </sheets>
  <definedNames>
    <definedName name="_xlnm.Print_Titles" localSheetId="0">ТРАФАРЕТ!$7:$9</definedName>
    <definedName name="_xlnm.Print_Area" localSheetId="0">ТРАФАРЕТ!$A$1:$W$39</definedName>
  </definedNames>
  <calcPr calcId="162913"/>
</workbook>
</file>

<file path=xl/calcChain.xml><?xml version="1.0" encoding="utf-8"?>
<calcChain xmlns="http://schemas.openxmlformats.org/spreadsheetml/2006/main">
  <c r="F11" i="1" l="1"/>
  <c r="H11" i="1" s="1"/>
  <c r="K11" i="1"/>
  <c r="P11" i="1"/>
  <c r="U11" i="1"/>
  <c r="W11" i="1" s="1"/>
  <c r="F12" i="1"/>
  <c r="K12" i="1"/>
  <c r="M12" i="1" s="1"/>
  <c r="P12" i="1"/>
  <c r="R12" i="1" s="1"/>
  <c r="U12" i="1"/>
  <c r="W12" i="1" s="1"/>
  <c r="F13" i="1"/>
  <c r="H13" i="1" s="1"/>
  <c r="K13" i="1"/>
  <c r="M13" i="1" s="1"/>
  <c r="P13" i="1"/>
  <c r="R13" i="1" s="1"/>
  <c r="U13" i="1"/>
  <c r="W13" i="1" s="1"/>
  <c r="F14" i="1"/>
  <c r="H14" i="1" s="1"/>
  <c r="K14" i="1"/>
  <c r="M14" i="1" s="1"/>
  <c r="P14" i="1"/>
  <c r="R14" i="1" s="1"/>
  <c r="U14" i="1"/>
  <c r="W14" i="1" s="1"/>
  <c r="F15" i="1"/>
  <c r="H15" i="1" s="1"/>
  <c r="K15" i="1"/>
  <c r="M15" i="1" s="1"/>
  <c r="P15" i="1"/>
  <c r="R15" i="1" s="1"/>
  <c r="U15" i="1"/>
  <c r="W15" i="1" s="1"/>
  <c r="F16" i="1"/>
  <c r="H16" i="1" s="1"/>
  <c r="K16" i="1"/>
  <c r="M16" i="1" s="1"/>
  <c r="P16" i="1"/>
  <c r="R16" i="1" s="1"/>
  <c r="U16" i="1"/>
  <c r="W16" i="1" s="1"/>
  <c r="F17" i="1"/>
  <c r="H17" i="1" s="1"/>
  <c r="K17" i="1"/>
  <c r="M17" i="1" s="1"/>
  <c r="P17" i="1"/>
  <c r="R17" i="1" s="1"/>
  <c r="U17" i="1"/>
  <c r="W17" i="1" s="1"/>
  <c r="F18" i="1"/>
  <c r="H18" i="1" s="1"/>
  <c r="K18" i="1"/>
  <c r="M18" i="1" s="1"/>
  <c r="P18" i="1"/>
  <c r="R18" i="1" s="1"/>
  <c r="U18" i="1"/>
  <c r="W18" i="1" s="1"/>
  <c r="F19" i="1"/>
  <c r="H19" i="1" s="1"/>
  <c r="K19" i="1"/>
  <c r="M19" i="1" s="1"/>
  <c r="P19" i="1"/>
  <c r="R19" i="1" s="1"/>
  <c r="U19" i="1"/>
  <c r="W19" i="1" s="1"/>
  <c r="F20" i="1"/>
  <c r="H20" i="1" s="1"/>
  <c r="K20" i="1"/>
  <c r="M20" i="1" s="1"/>
  <c r="P20" i="1"/>
  <c r="R20" i="1" s="1"/>
  <c r="U20" i="1"/>
  <c r="W20" i="1" s="1"/>
  <c r="F21" i="1"/>
  <c r="H21" i="1" s="1"/>
  <c r="K21" i="1"/>
  <c r="M21" i="1" s="1"/>
  <c r="P21" i="1"/>
  <c r="R21" i="1" s="1"/>
  <c r="U21" i="1"/>
  <c r="W21" i="1" s="1"/>
  <c r="F22" i="1"/>
  <c r="H22" i="1" s="1"/>
  <c r="K22" i="1"/>
  <c r="M22" i="1" s="1"/>
  <c r="P22" i="1"/>
  <c r="R22" i="1" s="1"/>
  <c r="U22" i="1"/>
  <c r="W22" i="1" s="1"/>
  <c r="F23" i="1"/>
  <c r="H23" i="1" s="1"/>
  <c r="K23" i="1"/>
  <c r="M23" i="1" s="1"/>
  <c r="P23" i="1"/>
  <c r="R23" i="1" s="1"/>
  <c r="U23" i="1"/>
  <c r="W23" i="1" s="1"/>
  <c r="F24" i="1"/>
  <c r="H24" i="1" s="1"/>
  <c r="K24" i="1"/>
  <c r="M24" i="1" s="1"/>
  <c r="P24" i="1"/>
  <c r="R24" i="1" s="1"/>
  <c r="U24" i="1"/>
  <c r="W24" i="1" s="1"/>
  <c r="F25" i="1"/>
  <c r="H25" i="1" s="1"/>
  <c r="K25" i="1"/>
  <c r="M25" i="1" s="1"/>
  <c r="P25" i="1"/>
  <c r="R25" i="1" s="1"/>
  <c r="U25" i="1"/>
  <c r="W25" i="1" s="1"/>
  <c r="F26" i="1"/>
  <c r="H26" i="1" s="1"/>
  <c r="K26" i="1"/>
  <c r="M26" i="1" s="1"/>
  <c r="P26" i="1"/>
  <c r="R26" i="1" s="1"/>
  <c r="U26" i="1"/>
  <c r="W26" i="1" s="1"/>
  <c r="F27" i="1"/>
  <c r="H27" i="1" s="1"/>
  <c r="K27" i="1"/>
  <c r="M27" i="1" s="1"/>
  <c r="P27" i="1"/>
  <c r="R27" i="1" s="1"/>
  <c r="U27" i="1"/>
  <c r="W27" i="1" s="1"/>
  <c r="F28" i="1"/>
  <c r="H28" i="1" s="1"/>
  <c r="K28" i="1"/>
  <c r="M28" i="1" s="1"/>
  <c r="P28" i="1"/>
  <c r="R28" i="1" s="1"/>
  <c r="U28" i="1"/>
  <c r="W28" i="1" s="1"/>
  <c r="F29" i="1"/>
  <c r="H29" i="1" s="1"/>
  <c r="K29" i="1"/>
  <c r="M29" i="1" s="1"/>
  <c r="P29" i="1"/>
  <c r="R29" i="1" s="1"/>
  <c r="U29" i="1"/>
  <c r="W29" i="1" s="1"/>
  <c r="F30" i="1"/>
  <c r="H30" i="1" s="1"/>
  <c r="K30" i="1"/>
  <c r="M30" i="1" s="1"/>
  <c r="P30" i="1"/>
  <c r="R30" i="1" s="1"/>
  <c r="U30" i="1"/>
  <c r="W30" i="1" s="1"/>
  <c r="F31" i="1"/>
  <c r="H31" i="1" s="1"/>
  <c r="K31" i="1"/>
  <c r="M31" i="1" s="1"/>
  <c r="P31" i="1"/>
  <c r="R31" i="1" s="1"/>
  <c r="U31" i="1"/>
  <c r="W31" i="1" s="1"/>
  <c r="F32" i="1"/>
  <c r="H32" i="1" s="1"/>
  <c r="K32" i="1"/>
  <c r="M32" i="1" s="1"/>
  <c r="P32" i="1"/>
  <c r="R32" i="1" s="1"/>
  <c r="U32" i="1"/>
  <c r="W32" i="1" s="1"/>
  <c r="F33" i="1"/>
  <c r="H33" i="1" s="1"/>
  <c r="K33" i="1"/>
  <c r="M33" i="1" s="1"/>
  <c r="P33" i="1"/>
  <c r="R33" i="1" s="1"/>
  <c r="U33" i="1"/>
  <c r="W33" i="1" s="1"/>
  <c r="H36" i="1"/>
  <c r="M36" i="1"/>
  <c r="R36" i="1"/>
  <c r="W36" i="1"/>
  <c r="H37" i="1"/>
  <c r="M37" i="1"/>
  <c r="R37" i="1"/>
  <c r="W37" i="1"/>
  <c r="H38" i="1"/>
  <c r="M38" i="1"/>
  <c r="R38" i="1"/>
  <c r="W38" i="1"/>
  <c r="P10" i="1" l="1"/>
  <c r="P34" i="1" s="1"/>
  <c r="R11" i="1"/>
  <c r="F10" i="1"/>
  <c r="F34" i="1" s="1"/>
  <c r="K10" i="1"/>
  <c r="K34" i="1" s="1"/>
  <c r="W10" i="1"/>
  <c r="W34" i="1" s="1"/>
  <c r="W39" i="1" s="1"/>
  <c r="R10" i="1"/>
  <c r="R34" i="1" s="1"/>
  <c r="R39" i="1" s="1"/>
  <c r="M11" i="1"/>
  <c r="M10" i="1" s="1"/>
  <c r="M34" i="1" s="1"/>
  <c r="M39" i="1" s="1"/>
  <c r="U10" i="1"/>
  <c r="U34" i="1" s="1"/>
  <c r="H12" i="1"/>
  <c r="H10" i="1" s="1"/>
  <c r="H34" i="1" s="1"/>
  <c r="H39" i="1" s="1"/>
</calcChain>
</file>

<file path=xl/sharedStrings.xml><?xml version="1.0" encoding="utf-8"?>
<sst xmlns="http://schemas.openxmlformats.org/spreadsheetml/2006/main" count="112" uniqueCount="56">
  <si>
    <t>№ п/п</t>
  </si>
  <si>
    <t>Наименование государственной пошлины (по видам юридически значимых действий)</t>
  </si>
  <si>
    <t>за государственную регистрацию доли в праве общей собственности на общее недвижимое имущество в многоквартирном доме</t>
  </si>
  <si>
    <t>за государственную регистрацию смены залогодержателя вследствие уступки прав по основному обязательству, обеспеченному ипотекой, либо по договору об ипотеке, в том числе сделки по уступке прав требования, включая внесение в Единый государственный реестр прав на недвижимое имущество и сделок с ним записи об ипотеке, осуществляемой при смене залогодержателя</t>
  </si>
  <si>
    <t>за государственную регистрацию соглашения об изменении или о расторжении договора участия в долевом строительстве, уступки прав требования по договору участия в долевом строительстве, включая внесение соответствующих изменений в Единый государственный реестр прав на недвижимое имущество и сделок с ним</t>
  </si>
  <si>
    <t>за внесение изменений и дополнений в регистрационную запись об ипотеке</t>
  </si>
  <si>
    <t>х</t>
  </si>
  <si>
    <t>среднее количество обращений за 3 года</t>
  </si>
  <si>
    <t>по состоянию на</t>
  </si>
  <si>
    <t>за государственную регистрацию доли в праве общей собственности на земельные участки из земель сельскохозяйственного назначения</t>
  </si>
  <si>
    <t>за государственную регистрацию смены владельца закладной, в том числе сделки по уступке прав требования, включая внесение в Единый государственный реестр прав на недвижимое имущество и сделок с ним записи об ипотеке, осуществляемой при смене владельца закладной</t>
  </si>
  <si>
    <t>Итого, тыс. руб.</t>
  </si>
  <si>
    <t>Итоговый прогнозируемый объем поступлений доходов, тыс. руб.</t>
  </si>
  <si>
    <t>за государственную регистрацию договора участия в долевом строительстве 
ДЛЯ ФИЗИЧЕСКИХ ЛИЦ</t>
  </si>
  <si>
    <t>за государственную регистрацию договора участия в долевом строительстве 
ДЛЯ ЮРИДИЧЕСКИХ ЛИЦ</t>
  </si>
  <si>
    <t>за государственную регистрацию сервитутов 
в интересах ФИЗИЧЕСКИХ ЛИЦ</t>
  </si>
  <si>
    <t>за государственную регистрацию сервитутов 
в интересах ЮРИДИЧЕСКИХ ЛИЦ</t>
  </si>
  <si>
    <t>Размер государствен-
ной пошлины, руб.</t>
  </si>
  <si>
    <t>прогнозируемое количество обращений</t>
  </si>
  <si>
    <t>средняя сумма за 3 года, тыс. руб</t>
  </si>
  <si>
    <t xml:space="preserve"> Бумажный документ, всего</t>
  </si>
  <si>
    <t>корректирующий показатель, тыс. руб</t>
  </si>
  <si>
    <t>Сумма, тыс. руб.</t>
  </si>
  <si>
    <t>корректирую-
щий показатель количества обращений</t>
  </si>
  <si>
    <t>прогнозируе-
мая сумма, тыс. руб.</t>
  </si>
  <si>
    <t>Наименование корректировочного показателя</t>
  </si>
  <si>
    <t>Прогнозируемый объем поступления дебиторской задолженности</t>
  </si>
  <si>
    <t>Прогнозируемый объем возвратов плательщикам излишне уплаченной государственной пошлины</t>
  </si>
  <si>
    <t>Прогнозируемый объем ошибочно уплаченной государственной пошлины на лицевой счет центрального аппарата Росреестра</t>
  </si>
  <si>
    <t>Прогнозируемый объем выпадающих доходов государственной пошлины от применения льгот (ст. 333.18, ст. 333.35 НК РФ)</t>
  </si>
  <si>
    <t>7.1</t>
  </si>
  <si>
    <t>11.1</t>
  </si>
  <si>
    <t>15.1</t>
  </si>
  <si>
    <t>19.1</t>
  </si>
  <si>
    <t>за государственную регистрацию прав на предприятие как имущественный комплекс, сделок с предприятием как имущественным комплексом, если такие сделки подлежат государственной регистрации в соответствии с федеральным законом, а также ограничений прав и обременении предприятия как имущественного комплекса **</t>
  </si>
  <si>
    <t xml:space="preserve">за государственную регистрацию прав, ограничений прав и обременений объектов недвижимости, сделок с объектом недвижимости, если такие сделки подлежат государственной регистрации в соответствии с федеральным законом, за исключением юридически значимых действий, предусмотренных подпунктами 21, 22.1, 23 - 26, 28 - 31, 61 и 80.1 пункта 1 статьи 333.33 НК РФ ДЛЯ ФИЗИЧЕСКИХ ЛИЦ
</t>
  </si>
  <si>
    <t xml:space="preserve">за государственную регистрацию прав, ограничений прав и обременений объектов недвижимости, сделок с объектом недвижимости, если такие сделки подлежат государственной регистрации в соответствии с федеральным законом, за исключением юридически значимых действий, предусмотренных подпунктами 21, 22.1, 23 - 26, 28 - 31, 61 и 80.1 пункта 1 статьи 333.33 НК РФ ДЛЯ ЮРИДИЧЕСКИХ ЛИЦ
</t>
  </si>
  <si>
    <t>за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обременений данного имущества или сделок с данным имуществом</t>
  </si>
  <si>
    <t>за государственную регистрацию права собственности физического лица на земельный участок для ведения личного подсобного хозяйства, огородничества, садоводства, индивидуального гаражного или индивидуального жилищного строительства, либо на создаваемый или созданный на таком земельном участке объект недвижимого имущества</t>
  </si>
  <si>
    <t>за государственную регистрацию прав, ограничений прав и обременений земельных участков из земель сельскохозяйственного назначения, сделок с такими земельными участками, если данные сделки подлежат государственной регистрации в соответствии с федеральным законом</t>
  </si>
  <si>
    <t xml:space="preserve">за внесение изменений в записи Единого государственного реестра недвижимости о правах, об ограничениях прав и обременениях недвижимого имущества, за исключением юридически значимых действий, предусмотренных подпунктом 28.1 пункта 1 статьи 333.33 НК РФ 
ДЛЯ ФИЗИЧЕСКИХ ЛИЦ                                                   
</t>
  </si>
  <si>
    <t xml:space="preserve">за внесение изменений в записи Единого государственного реестра недвижимости о правах, об ограничениях прав и обременениях недвижимого имущества, за исключением юридически значимых действий, предусмотренных подпунктом 28.1 пункта 1 статьи 333.33 НК РФ
ДЛЯ ЮРИДИЧЕСКИХ ЛИЦ
</t>
  </si>
  <si>
    <t xml:space="preserve">за государственную регистрацию, за исключением юридически значимых действий, предусмотренных подпунктами 25 и 61 пункта 1 статьи 333.33 НК РФ, ипотеки, включая внесение в Единый государственный реестр недвижимости записи об ипотеке как обременении объекта недвижимости
ДЛЯ ФИЗИЧЕСКИХ ЛИЦ
</t>
  </si>
  <si>
    <t xml:space="preserve">за государственную регистрацию, за исключением юридически значимых действий, предусмотренных подпунктами 25 и 61 пункта 1 статьи 333.33 НК РФ, ипотеки, включая внесение в Единый государственный реестр недвижимости записи об ипотеке как обременении объекта недвижимости
ДЛЯ ЮРИДИЧЕСКИХ ЛИЦ
</t>
  </si>
  <si>
    <t xml:space="preserve">за внесение изменений и дополнений в регистрационную запись об ипотеке
ДЛЯ ФИЗИЧЕСКИХ ЛИЦ
</t>
  </si>
  <si>
    <t xml:space="preserve">за внесение изменений и дополнений в регистрационную запись об ипотеке
ДЛЯ ЮРИДИЧЕСКИХ ЛИЦ
</t>
  </si>
  <si>
    <t xml:space="preserve">Расчет поступлений в федеральный бюджет государственной пошлины за государственную регистрацию  прав, ограничений (обременений) прав на недвижимое имущество и сделок с ним, </t>
  </si>
  <si>
    <t xml:space="preserve">администрируемой Росреестром по КБК 321 1 08 07020 01 8000 110 на </t>
  </si>
  <si>
    <t>за государственную регистрацию перехода права собственности на объект недвижимости в связи с реорганизацией юридического лица в форме преобразования</t>
  </si>
  <si>
    <t>Управление Росреестра по Камчатскому краю</t>
  </si>
  <si>
    <t xml:space="preserve"> 2021 год</t>
  </si>
  <si>
    <t xml:space="preserve"> 2022 год</t>
  </si>
  <si>
    <t xml:space="preserve"> 2023 год</t>
  </si>
  <si>
    <t xml:space="preserve"> 2024 год</t>
  </si>
  <si>
    <t xml:space="preserve"> 2021-2024 гг.</t>
  </si>
  <si>
    <t>01 августа 2021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</si>
</sst>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charset val="204"/>
      <scheme val="minor"/>
    </font>
    <font>
      <sz val="8"/>
      <name val="Times New Roman"/>
      <family val="1"/>
      <charset val="204"/>
    </font>
    <font>
      <b/>
      <sz val="8"/>
      <name val="Times New Roman"/>
      <family val="1"/>
      <charset val="204"/>
    </font>
    <font>
      <b/>
      <i/>
      <sz val="8"/>
      <name val="Times New Roman"/>
      <family val="1"/>
      <charset val="204"/>
    </font>
    <font>
      <i/>
      <sz val="8"/>
      <name val="Times New Roman"/>
      <family val="1"/>
      <charset val="204"/>
    </font>
    <font>
      <b/>
      <i/>
      <sz val="10"/>
      <name val="Times New Roman"/>
      <family val="1"/>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
      <sz val="8"/>
      <color indexed="8"/>
      <name val="Times New Roman"/>
      <family val="1"/>
      <charset val="204"/>
    </font>
    <font>
      <b/>
      <sz val="8"/>
      <color indexed="8"/>
      <name val="Times New Roman"/>
      <family val="1"/>
      <charset val="204"/>
    </font>
    <font>
      <sz val="8"/>
      <color theme="1"/>
      <name val="Times New Roman"/>
      <family val="1"/>
      <charset val="204"/>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1" fillId="0" borderId="0" xfId="0" applyFont="1" applyFill="1" applyProtection="1"/>
    <xf numFmtId="0" fontId="1" fillId="0" borderId="0" xfId="0" applyFont="1" applyFill="1" applyAlignment="1" applyProtection="1">
      <alignment horizontal="center" vertical="center"/>
    </xf>
    <xf numFmtId="164" fontId="1" fillId="0" borderId="0" xfId="0" applyNumberFormat="1" applyFont="1" applyFill="1" applyProtection="1"/>
    <xf numFmtId="0" fontId="1"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0" xfId="0" applyFont="1" applyFill="1" applyProtection="1"/>
    <xf numFmtId="0" fontId="1" fillId="3" borderId="3"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0" xfId="0" applyFont="1" applyFill="1" applyBorder="1" applyProtection="1"/>
    <xf numFmtId="164" fontId="2" fillId="0" borderId="0" xfId="0" applyNumberFormat="1" applyFont="1" applyFill="1" applyBorder="1" applyAlignment="1" applyProtection="1">
      <alignment horizontal="center" vertical="center"/>
    </xf>
    <xf numFmtId="164" fontId="1" fillId="0" borderId="0" xfId="0" applyNumberFormat="1" applyFont="1" applyFill="1" applyBorder="1" applyAlignment="1" applyProtection="1">
      <alignment horizontal="center" vertical="center"/>
    </xf>
    <xf numFmtId="4" fontId="12" fillId="0" borderId="0" xfId="0" applyNumberFormat="1" applyFont="1" applyFill="1" applyAlignment="1" applyProtection="1">
      <alignment horizontal="right" vertical="center"/>
    </xf>
    <xf numFmtId="3" fontId="1" fillId="0" borderId="0" xfId="0" applyNumberFormat="1" applyFont="1" applyFill="1" applyBorder="1" applyProtection="1"/>
    <xf numFmtId="4" fontId="1" fillId="0" borderId="0" xfId="0" applyNumberFormat="1" applyFont="1" applyFill="1" applyProtection="1"/>
    <xf numFmtId="164" fontId="1" fillId="0" borderId="0" xfId="0" applyNumberFormat="1" applyFont="1" applyFill="1" applyBorder="1" applyProtection="1"/>
    <xf numFmtId="4" fontId="1" fillId="0" borderId="0" xfId="0" applyNumberFormat="1" applyFont="1" applyFill="1" applyBorder="1" applyProtection="1"/>
    <xf numFmtId="164" fontId="2" fillId="4" borderId="1" xfId="0" applyNumberFormat="1" applyFont="1" applyFill="1" applyBorder="1" applyAlignment="1" applyProtection="1">
      <alignment horizontal="center" vertical="center"/>
    </xf>
    <xf numFmtId="0" fontId="5" fillId="4" borderId="1"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xf>
    <xf numFmtId="164" fontId="2" fillId="4" borderId="3" xfId="0" applyNumberFormat="1" applyFont="1" applyFill="1" applyBorder="1" applyAlignment="1" applyProtection="1">
      <alignment horizontal="center" vertical="center"/>
    </xf>
    <xf numFmtId="0" fontId="3" fillId="4" borderId="1" xfId="0" applyFont="1" applyFill="1" applyBorder="1" applyAlignment="1" applyProtection="1">
      <alignment horizontal="left" vertical="center" wrapText="1"/>
    </xf>
    <xf numFmtId="0" fontId="1" fillId="4" borderId="4" xfId="0" applyFont="1" applyFill="1" applyBorder="1" applyAlignment="1" applyProtection="1">
      <alignment horizontal="center" vertical="center"/>
    </xf>
    <xf numFmtId="3" fontId="1" fillId="4" borderId="4" xfId="0" applyNumberFormat="1" applyFont="1" applyFill="1" applyBorder="1" applyAlignment="1" applyProtection="1">
      <alignment horizontal="center" vertical="center"/>
    </xf>
    <xf numFmtId="3" fontId="2" fillId="4" borderId="5" xfId="0" applyNumberFormat="1" applyFont="1" applyFill="1" applyBorder="1" applyAlignment="1" applyProtection="1">
      <alignment horizontal="center" vertical="center"/>
    </xf>
    <xf numFmtId="164" fontId="2" fillId="4" borderId="5" xfId="0" applyNumberFormat="1"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49" fontId="9" fillId="0" borderId="1" xfId="0" applyNumberFormat="1" applyFont="1" applyFill="1" applyBorder="1" applyAlignment="1" applyProtection="1">
      <alignment vertical="top" wrapText="1"/>
    </xf>
    <xf numFmtId="49" fontId="9" fillId="0" borderId="6" xfId="0" applyNumberFormat="1" applyFont="1" applyFill="1" applyBorder="1" applyAlignment="1" applyProtection="1">
      <alignment vertical="top" wrapText="1"/>
    </xf>
    <xf numFmtId="0" fontId="1" fillId="0" borderId="0" xfId="0" applyFont="1" applyFill="1" applyAlignment="1" applyProtection="1">
      <alignment horizontal="left" wrapText="1"/>
    </xf>
    <xf numFmtId="49" fontId="1" fillId="0" borderId="0" xfId="0" applyNumberFormat="1" applyFont="1" applyAlignment="1" applyProtection="1">
      <alignment horizontal="left" vertical="center" wrapText="1"/>
    </xf>
    <xf numFmtId="0" fontId="4" fillId="0" borderId="0" xfId="0" applyFont="1" applyAlignment="1" applyProtection="1">
      <alignment horizontal="left" vertical="center" wrapText="1"/>
    </xf>
    <xf numFmtId="0" fontId="6" fillId="5" borderId="3" xfId="0" applyFont="1" applyFill="1" applyBorder="1" applyAlignment="1" applyProtection="1">
      <alignment vertical="center" wrapText="1"/>
    </xf>
    <xf numFmtId="0" fontId="6" fillId="5" borderId="7" xfId="0" applyFont="1" applyFill="1" applyBorder="1" applyAlignment="1" applyProtection="1">
      <alignment vertical="center" wrapText="1"/>
    </xf>
    <xf numFmtId="0" fontId="6" fillId="5" borderId="4" xfId="0" applyFont="1" applyFill="1" applyBorder="1" applyAlignment="1" applyProtection="1">
      <alignment vertical="center" wrapText="1"/>
    </xf>
    <xf numFmtId="3" fontId="2" fillId="4"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3" fontId="3" fillId="4" borderId="1" xfId="0" applyNumberFormat="1" applyFont="1" applyFill="1" applyBorder="1" applyAlignment="1" applyProtection="1">
      <alignment vertical="center" wrapText="1"/>
    </xf>
    <xf numFmtId="0" fontId="3" fillId="4" borderId="1" xfId="0" applyFont="1" applyFill="1" applyBorder="1" applyAlignment="1" applyProtection="1">
      <alignment vertical="center" wrapText="1"/>
    </xf>
    <xf numFmtId="164" fontId="2" fillId="0" borderId="1" xfId="0" applyNumberFormat="1" applyFont="1" applyFill="1" applyBorder="1" applyAlignment="1" applyProtection="1">
      <alignment horizontal="center" vertical="center" wrapText="1"/>
    </xf>
    <xf numFmtId="3" fontId="1" fillId="0" borderId="6" xfId="0" applyNumberFormat="1" applyFont="1" applyFill="1" applyBorder="1" applyAlignment="1" applyProtection="1">
      <alignment horizontal="center" vertical="center" wrapText="1"/>
      <protection locked="0"/>
    </xf>
    <xf numFmtId="3" fontId="10" fillId="6" borderId="6" xfId="0" applyNumberFormat="1" applyFont="1" applyFill="1" applyBorder="1" applyAlignment="1" applyProtection="1">
      <alignment horizontal="center" vertical="center" wrapText="1"/>
    </xf>
    <xf numFmtId="164" fontId="10" fillId="7" borderId="6" xfId="0" applyNumberFormat="1" applyFont="1" applyFill="1" applyBorder="1" applyAlignment="1" applyProtection="1">
      <alignment horizontal="center" vertical="center" wrapText="1"/>
    </xf>
    <xf numFmtId="164" fontId="2" fillId="0" borderId="6" xfId="0" applyNumberFormat="1" applyFont="1" applyFill="1" applyBorder="1" applyAlignment="1" applyProtection="1">
      <alignment horizontal="center" vertical="center" wrapText="1"/>
    </xf>
    <xf numFmtId="0" fontId="1" fillId="8" borderId="4" xfId="0" applyFont="1" applyFill="1" applyBorder="1" applyAlignment="1" applyProtection="1">
      <alignment horizontal="center" vertical="center"/>
    </xf>
    <xf numFmtId="164" fontId="1" fillId="0" borderId="4" xfId="0" applyNumberFormat="1" applyFont="1" applyFill="1" applyBorder="1" applyAlignment="1" applyProtection="1">
      <alignment horizontal="center" vertical="center"/>
      <protection locked="0"/>
    </xf>
    <xf numFmtId="164" fontId="2" fillId="7" borderId="1" xfId="0" applyNumberFormat="1" applyFont="1" applyFill="1" applyBorder="1" applyAlignment="1" applyProtection="1">
      <alignment horizontal="center" vertical="center"/>
    </xf>
    <xf numFmtId="164" fontId="2" fillId="8" borderId="1" xfId="0" applyNumberFormat="1" applyFont="1" applyFill="1" applyBorder="1" applyAlignment="1" applyProtection="1">
      <alignment horizontal="center" vertical="center"/>
    </xf>
    <xf numFmtId="3" fontId="11" fillId="8" borderId="6" xfId="0" applyNumberFormat="1" applyFont="1" applyFill="1" applyBorder="1" applyAlignment="1" applyProtection="1">
      <alignment horizontal="center" vertical="center" wrapText="1"/>
    </xf>
    <xf numFmtId="164" fontId="1" fillId="8" borderId="4" xfId="0" applyNumberFormat="1" applyFont="1" applyFill="1" applyBorder="1" applyAlignment="1" applyProtection="1">
      <alignment horizontal="center" vertical="center"/>
    </xf>
    <xf numFmtId="3" fontId="2" fillId="4" borderId="3"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wrapText="1"/>
    </xf>
    <xf numFmtId="164" fontId="10" fillId="3" borderId="6" xfId="0" applyNumberFormat="1"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xf>
    <xf numFmtId="0" fontId="1" fillId="9" borderId="1" xfId="0" applyFont="1" applyFill="1" applyBorder="1" applyAlignment="1" applyProtection="1">
      <alignment horizontal="center" vertical="center" wrapText="1"/>
    </xf>
    <xf numFmtId="49" fontId="8" fillId="3" borderId="3" xfId="0" applyNumberFormat="1" applyFont="1" applyFill="1" applyBorder="1" applyAlignment="1" applyProtection="1">
      <alignment vertical="center" wrapText="1"/>
    </xf>
    <xf numFmtId="49" fontId="8" fillId="3" borderId="4" xfId="0" applyNumberFormat="1" applyFont="1" applyFill="1" applyBorder="1" applyAlignment="1" applyProtection="1">
      <alignment vertical="center" wrapText="1"/>
    </xf>
    <xf numFmtId="164" fontId="8" fillId="3" borderId="3" xfId="0" applyNumberFormat="1" applyFont="1" applyFill="1" applyBorder="1" applyAlignment="1" applyProtection="1">
      <alignment horizontal="center" vertical="center"/>
    </xf>
    <xf numFmtId="164" fontId="8" fillId="3" borderId="4" xfId="0" applyNumberFormat="1" applyFont="1" applyFill="1" applyBorder="1" applyAlignment="1" applyProtection="1">
      <alignment horizontal="center" vertical="center"/>
    </xf>
    <xf numFmtId="164" fontId="6" fillId="4" borderId="3" xfId="0" applyNumberFormat="1" applyFont="1" applyFill="1" applyBorder="1" applyAlignment="1" applyProtection="1">
      <alignment horizontal="left" vertical="center"/>
    </xf>
    <xf numFmtId="164" fontId="6" fillId="4" borderId="4" xfId="0" applyNumberFormat="1" applyFont="1" applyFill="1" applyBorder="1" applyAlignment="1" applyProtection="1">
      <alignment horizontal="left" vertical="center"/>
    </xf>
    <xf numFmtId="0" fontId="8" fillId="0" borderId="0"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right" vertical="center" wrapText="1"/>
    </xf>
    <xf numFmtId="0" fontId="8" fillId="0" borderId="0" xfId="0" applyFont="1" applyFill="1" applyBorder="1" applyAlignment="1" applyProtection="1">
      <alignment horizontal="left" vertical="center" wrapText="1"/>
    </xf>
  </cellXfs>
  <cellStyles count="1">
    <cellStyle name="Обычный" xfId="0" builtinId="0"/>
  </cellStyles>
  <dxfs count="3">
    <dxf>
      <fill>
        <patternFill>
          <bgColor indexed="31"/>
        </patternFill>
      </fill>
      <border>
        <left style="thin">
          <color indexed="22"/>
        </left>
        <right style="thin">
          <color indexed="22"/>
        </right>
        <top style="thin">
          <color indexed="22"/>
        </top>
        <bottom style="thin">
          <color indexed="22"/>
        </bottom>
      </border>
    </dxf>
    <dxf>
      <fill>
        <patternFill>
          <bgColor indexed="31"/>
        </patternFill>
      </fill>
      <border>
        <left style="thin">
          <color indexed="23"/>
        </left>
        <right style="thin">
          <color indexed="23"/>
        </right>
        <top style="thin">
          <color indexed="23"/>
        </top>
        <bottom style="thin">
          <color indexed="23"/>
        </bottom>
      </border>
    </dxf>
    <dxf>
      <fill>
        <patternFill>
          <bgColor indexed="45"/>
        </patternFill>
      </fill>
      <border>
        <left style="thin">
          <color indexed="29"/>
        </left>
        <right style="thin">
          <color indexed="29"/>
        </right>
        <top style="thin">
          <color indexed="29"/>
        </top>
        <bottom style="thin">
          <color indexed="29"/>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Y46"/>
  <sheetViews>
    <sheetView tabSelected="1" zoomScaleNormal="100" workbookViewId="0">
      <pane xSplit="10" ySplit="11" topLeftCell="K35" activePane="bottomRight" state="frozen"/>
      <selection pane="topRight" activeCell="K1" sqref="K1"/>
      <selection pane="bottomLeft" activeCell="A12" sqref="A12"/>
      <selection pane="bottomRight" activeCell="A38" sqref="A38:B38"/>
    </sheetView>
  </sheetViews>
  <sheetFormatPr defaultRowHeight="11.25" x14ac:dyDescent="0.2"/>
  <cols>
    <col min="1" max="1" width="3.140625" style="2" customWidth="1"/>
    <col min="2" max="2" width="45.5703125" style="1" customWidth="1"/>
    <col min="3" max="3" width="9.140625" style="1" customWidth="1"/>
    <col min="4" max="4" width="10.42578125" style="1" customWidth="1"/>
    <col min="5" max="6" width="10.85546875" style="1" customWidth="1"/>
    <col min="7" max="7" width="9" style="1" customWidth="1"/>
    <col min="8" max="10" width="10.85546875" style="1" customWidth="1"/>
    <col min="11" max="11" width="24.5703125" style="1" customWidth="1"/>
    <col min="12" max="12" width="6.7109375" style="1" customWidth="1"/>
    <col min="13" max="14" width="10.85546875" style="1" customWidth="1"/>
    <col min="15" max="15" width="7.85546875" style="1" customWidth="1"/>
    <col min="16" max="16" width="10.85546875" style="1" customWidth="1"/>
    <col min="17" max="17" width="8.85546875" style="1" customWidth="1"/>
    <col min="18" max="19" width="10.85546875" style="1" customWidth="1"/>
    <col min="20" max="20" width="8" style="1" customWidth="1"/>
    <col min="21" max="21" width="10.42578125" style="1" customWidth="1"/>
    <col min="22" max="22" width="8.140625" style="1" customWidth="1"/>
    <col min="23" max="23" width="10.140625" style="1" customWidth="1"/>
    <col min="24" max="24" width="11.5703125" style="1" bestFit="1" customWidth="1"/>
    <col min="25" max="25" width="9.140625" style="1" customWidth="1"/>
    <col min="26" max="16384" width="9.140625" style="1"/>
  </cols>
  <sheetData>
    <row r="2" spans="1:25" ht="21" customHeight="1" x14ac:dyDescent="0.2">
      <c r="A2" s="64" t="s">
        <v>46</v>
      </c>
      <c r="B2" s="64"/>
      <c r="C2" s="64"/>
      <c r="D2" s="64"/>
      <c r="E2" s="64"/>
      <c r="F2" s="64"/>
      <c r="G2" s="64"/>
      <c r="H2" s="64"/>
      <c r="I2" s="64"/>
      <c r="J2" s="64"/>
      <c r="K2" s="64"/>
      <c r="L2" s="64"/>
      <c r="M2" s="64"/>
      <c r="N2" s="64"/>
      <c r="O2" s="64"/>
      <c r="P2" s="64"/>
      <c r="Q2" s="64"/>
      <c r="R2" s="64"/>
      <c r="S2" s="64"/>
      <c r="T2" s="64"/>
      <c r="U2" s="64"/>
      <c r="V2" s="64"/>
      <c r="W2" s="64"/>
    </row>
    <row r="3" spans="1:25" ht="12.75" x14ac:dyDescent="0.2">
      <c r="A3" s="56"/>
      <c r="B3" s="56"/>
      <c r="C3" s="56"/>
      <c r="D3" s="56"/>
      <c r="E3" s="56"/>
      <c r="F3" s="56"/>
      <c r="G3" s="70" t="s">
        <v>47</v>
      </c>
      <c r="H3" s="70"/>
      <c r="I3" s="70"/>
      <c r="J3" s="70"/>
      <c r="K3" s="70"/>
      <c r="L3" s="71" t="s">
        <v>54</v>
      </c>
      <c r="M3" s="71"/>
      <c r="N3" s="56"/>
      <c r="O3" s="56"/>
      <c r="P3" s="56"/>
      <c r="Q3" s="56"/>
      <c r="R3" s="56"/>
      <c r="S3" s="56"/>
      <c r="T3" s="56"/>
      <c r="U3" s="56"/>
      <c r="V3" s="56"/>
      <c r="W3" s="56"/>
    </row>
    <row r="4" spans="1:25" ht="12" x14ac:dyDescent="0.2">
      <c r="A4" s="21"/>
      <c r="B4" s="21"/>
      <c r="C4" s="69" t="s">
        <v>49</v>
      </c>
      <c r="D4" s="69"/>
      <c r="E4" s="69"/>
      <c r="F4" s="69"/>
      <c r="G4" s="69"/>
      <c r="H4" s="69"/>
      <c r="I4" s="69"/>
      <c r="J4" s="69"/>
      <c r="K4" s="69"/>
      <c r="L4" s="69"/>
      <c r="M4" s="69"/>
      <c r="N4" s="21"/>
      <c r="O4" s="21"/>
      <c r="P4" s="21"/>
      <c r="Q4" s="21"/>
      <c r="R4" s="21"/>
      <c r="S4" s="21"/>
      <c r="T4" s="21"/>
      <c r="U4" s="21"/>
      <c r="V4" s="21"/>
      <c r="W4" s="21"/>
    </row>
    <row r="5" spans="1:25" ht="12" x14ac:dyDescent="0.2">
      <c r="A5" s="21"/>
      <c r="B5" s="21"/>
      <c r="C5" s="21"/>
      <c r="D5" s="69" t="s">
        <v>8</v>
      </c>
      <c r="E5" s="69"/>
      <c r="F5" s="69" t="s">
        <v>55</v>
      </c>
      <c r="G5" s="69"/>
      <c r="H5" s="69"/>
      <c r="I5" s="21"/>
      <c r="J5" s="21"/>
      <c r="K5" s="21"/>
      <c r="L5" s="21"/>
      <c r="M5" s="21"/>
      <c r="N5" s="21"/>
      <c r="O5" s="21"/>
      <c r="P5" s="21"/>
      <c r="Q5" s="21"/>
      <c r="R5" s="21"/>
      <c r="S5" s="21"/>
      <c r="T5" s="21"/>
      <c r="U5" s="21"/>
      <c r="V5" s="21"/>
      <c r="W5" s="21"/>
    </row>
    <row r="6" spans="1:25" x14ac:dyDescent="0.2">
      <c r="R6" s="3"/>
      <c r="S6" s="3"/>
      <c r="T6" s="3"/>
    </row>
    <row r="7" spans="1:25" ht="12" customHeight="1" x14ac:dyDescent="0.2">
      <c r="A7" s="65" t="s">
        <v>0</v>
      </c>
      <c r="B7" s="67" t="s">
        <v>1</v>
      </c>
      <c r="C7" s="67" t="s">
        <v>17</v>
      </c>
      <c r="D7" s="35"/>
      <c r="E7" s="36" t="s">
        <v>50</v>
      </c>
      <c r="F7" s="36"/>
      <c r="G7" s="36"/>
      <c r="H7" s="37"/>
      <c r="I7" s="35"/>
      <c r="J7" s="36" t="s">
        <v>51</v>
      </c>
      <c r="K7" s="36"/>
      <c r="L7" s="36"/>
      <c r="M7" s="37"/>
      <c r="N7" s="35"/>
      <c r="O7" s="36" t="s">
        <v>52</v>
      </c>
      <c r="P7" s="36"/>
      <c r="Q7" s="36"/>
      <c r="R7" s="37"/>
      <c r="S7" s="35"/>
      <c r="T7" s="36" t="s">
        <v>53</v>
      </c>
      <c r="U7" s="36"/>
      <c r="V7" s="36"/>
      <c r="W7" s="37"/>
    </row>
    <row r="8" spans="1:25" ht="80.25" customHeight="1" x14ac:dyDescent="0.2">
      <c r="A8" s="66"/>
      <c r="B8" s="68"/>
      <c r="C8" s="68"/>
      <c r="D8" s="29" t="s">
        <v>7</v>
      </c>
      <c r="E8" s="29" t="s">
        <v>23</v>
      </c>
      <c r="F8" s="29" t="s">
        <v>18</v>
      </c>
      <c r="G8" s="29" t="s">
        <v>29</v>
      </c>
      <c r="H8" s="29" t="s">
        <v>22</v>
      </c>
      <c r="I8" s="29" t="s">
        <v>7</v>
      </c>
      <c r="J8" s="29" t="s">
        <v>23</v>
      </c>
      <c r="K8" s="29" t="s">
        <v>18</v>
      </c>
      <c r="L8" s="29" t="s">
        <v>29</v>
      </c>
      <c r="M8" s="29" t="s">
        <v>22</v>
      </c>
      <c r="N8" s="29" t="s">
        <v>7</v>
      </c>
      <c r="O8" s="29" t="s">
        <v>23</v>
      </c>
      <c r="P8" s="29" t="s">
        <v>18</v>
      </c>
      <c r="Q8" s="29" t="s">
        <v>29</v>
      </c>
      <c r="R8" s="29" t="s">
        <v>22</v>
      </c>
      <c r="S8" s="29" t="s">
        <v>7</v>
      </c>
      <c r="T8" s="29" t="s">
        <v>23</v>
      </c>
      <c r="U8" s="29" t="s">
        <v>18</v>
      </c>
      <c r="V8" s="29" t="s">
        <v>29</v>
      </c>
      <c r="W8" s="29" t="s">
        <v>22</v>
      </c>
    </row>
    <row r="9" spans="1:25" s="7" customFormat="1" ht="10.5" x14ac:dyDescent="0.15">
      <c r="A9" s="6">
        <v>2</v>
      </c>
      <c r="B9" s="5">
        <v>3</v>
      </c>
      <c r="C9" s="5">
        <v>4</v>
      </c>
      <c r="D9" s="5">
        <v>5</v>
      </c>
      <c r="E9" s="5">
        <v>6</v>
      </c>
      <c r="F9" s="6">
        <v>7</v>
      </c>
      <c r="G9" s="54" t="s">
        <v>30</v>
      </c>
      <c r="H9" s="6">
        <v>8</v>
      </c>
      <c r="I9" s="6">
        <v>9</v>
      </c>
      <c r="J9" s="6">
        <v>10</v>
      </c>
      <c r="K9" s="6">
        <v>11</v>
      </c>
      <c r="L9" s="54" t="s">
        <v>31</v>
      </c>
      <c r="M9" s="6">
        <v>12</v>
      </c>
      <c r="N9" s="6">
        <v>13</v>
      </c>
      <c r="O9" s="6">
        <v>14</v>
      </c>
      <c r="P9" s="6">
        <v>15</v>
      </c>
      <c r="Q9" s="54" t="s">
        <v>32</v>
      </c>
      <c r="R9" s="6">
        <v>16</v>
      </c>
      <c r="S9" s="6">
        <v>17</v>
      </c>
      <c r="T9" s="6">
        <v>18</v>
      </c>
      <c r="U9" s="6">
        <v>19</v>
      </c>
      <c r="V9" s="54" t="s">
        <v>33</v>
      </c>
      <c r="W9" s="6">
        <v>20</v>
      </c>
    </row>
    <row r="10" spans="1:25" ht="18" customHeight="1" x14ac:dyDescent="0.2">
      <c r="A10" s="8"/>
      <c r="B10" s="20" t="s">
        <v>20</v>
      </c>
      <c r="C10" s="24"/>
      <c r="D10" s="24"/>
      <c r="E10" s="24"/>
      <c r="F10" s="38">
        <f>ROUND(SUM(F11:F33),1)</f>
        <v>17767</v>
      </c>
      <c r="G10" s="38"/>
      <c r="H10" s="39">
        <f>ROUND(SUM(H11:H33),1)</f>
        <v>22033.7</v>
      </c>
      <c r="I10" s="40"/>
      <c r="J10" s="40"/>
      <c r="K10" s="38">
        <f>ROUND(SUM(K11:K33),1)</f>
        <v>17767</v>
      </c>
      <c r="L10" s="38"/>
      <c r="M10" s="39">
        <f>ROUND(SUM(M11:M33),1)</f>
        <v>22033.7</v>
      </c>
      <c r="N10" s="41"/>
      <c r="O10" s="41"/>
      <c r="P10" s="38">
        <f>ROUND(SUM(P11:P33),1)</f>
        <v>17767</v>
      </c>
      <c r="Q10" s="38"/>
      <c r="R10" s="39">
        <f>ROUND(SUM(R11:R33),1)</f>
        <v>22033.7</v>
      </c>
      <c r="S10" s="41"/>
      <c r="T10" s="41"/>
      <c r="U10" s="38">
        <f>ROUND(SUM(U11:U33),1)</f>
        <v>17767</v>
      </c>
      <c r="V10" s="38"/>
      <c r="W10" s="39">
        <f>ROUND(SUM(W11:W33),1)</f>
        <v>22033.7</v>
      </c>
    </row>
    <row r="11" spans="1:25" ht="89.25" x14ac:dyDescent="0.2">
      <c r="A11" s="9">
        <v>1</v>
      </c>
      <c r="B11" s="30" t="s">
        <v>34</v>
      </c>
      <c r="C11" s="42"/>
      <c r="D11" s="43">
        <v>0</v>
      </c>
      <c r="E11" s="43">
        <v>0</v>
      </c>
      <c r="F11" s="44">
        <f t="shared" ref="F11:F33" si="0">ROUND(D11+E11,1)</f>
        <v>0</v>
      </c>
      <c r="G11" s="55">
        <v>0</v>
      </c>
      <c r="H11" s="45">
        <f t="shared" ref="H11:H33" si="1">ROUND((F11*C11/1000*0.5)-G11,1)</f>
        <v>0</v>
      </c>
      <c r="I11" s="43">
        <v>0</v>
      </c>
      <c r="J11" s="43">
        <v>0</v>
      </c>
      <c r="K11" s="44">
        <f t="shared" ref="K11:K33" si="2">ROUND(I11+J11,1)</f>
        <v>0</v>
      </c>
      <c r="L11" s="55">
        <v>0</v>
      </c>
      <c r="M11" s="45">
        <f t="shared" ref="M11:M33" si="3">ROUND((K11*C11/1000*0.5)-L11,1)</f>
        <v>0</v>
      </c>
      <c r="N11" s="43">
        <v>0</v>
      </c>
      <c r="O11" s="43">
        <v>0</v>
      </c>
      <c r="P11" s="44">
        <f t="shared" ref="P11:P33" si="4">ROUND(N11+O11,1)</f>
        <v>0</v>
      </c>
      <c r="Q11" s="55">
        <v>0</v>
      </c>
      <c r="R11" s="45">
        <f t="shared" ref="R11:R33" si="5">ROUND((P11*C11/1000*0.5)-Q11,1)</f>
        <v>0</v>
      </c>
      <c r="S11" s="43">
        <v>0</v>
      </c>
      <c r="T11" s="43">
        <v>0</v>
      </c>
      <c r="U11" s="44">
        <f t="shared" ref="U11:U33" si="6">ROUND(S11+T11,1)</f>
        <v>0</v>
      </c>
      <c r="V11" s="55">
        <v>0</v>
      </c>
      <c r="W11" s="45">
        <f t="shared" ref="W11:W33" si="7">ROUND((U11*C11/1000*0.5)-V11,1)</f>
        <v>0</v>
      </c>
      <c r="Y11" s="3"/>
    </row>
    <row r="12" spans="1:25" ht="127.5" x14ac:dyDescent="0.2">
      <c r="A12" s="9">
        <v>2</v>
      </c>
      <c r="B12" s="31" t="s">
        <v>35</v>
      </c>
      <c r="C12" s="46">
        <v>2000</v>
      </c>
      <c r="D12" s="43">
        <v>14358</v>
      </c>
      <c r="E12" s="43">
        <v>-2000</v>
      </c>
      <c r="F12" s="44">
        <f t="shared" si="0"/>
        <v>12358</v>
      </c>
      <c r="G12" s="55">
        <v>0</v>
      </c>
      <c r="H12" s="45">
        <f t="shared" si="1"/>
        <v>12358</v>
      </c>
      <c r="I12" s="43">
        <v>12358</v>
      </c>
      <c r="J12" s="43">
        <v>0</v>
      </c>
      <c r="K12" s="44">
        <f t="shared" si="2"/>
        <v>12358</v>
      </c>
      <c r="L12" s="55">
        <v>0</v>
      </c>
      <c r="M12" s="45">
        <f t="shared" si="3"/>
        <v>12358</v>
      </c>
      <c r="N12" s="43">
        <v>12358</v>
      </c>
      <c r="O12" s="43">
        <v>0</v>
      </c>
      <c r="P12" s="44">
        <f t="shared" si="4"/>
        <v>12358</v>
      </c>
      <c r="Q12" s="55">
        <v>0</v>
      </c>
      <c r="R12" s="45">
        <f t="shared" si="5"/>
        <v>12358</v>
      </c>
      <c r="S12" s="43">
        <v>12358</v>
      </c>
      <c r="T12" s="43">
        <v>0</v>
      </c>
      <c r="U12" s="44">
        <f t="shared" si="6"/>
        <v>12358</v>
      </c>
      <c r="V12" s="55">
        <v>0</v>
      </c>
      <c r="W12" s="45">
        <f t="shared" si="7"/>
        <v>12358</v>
      </c>
    </row>
    <row r="13" spans="1:25" ht="127.5" x14ac:dyDescent="0.2">
      <c r="A13" s="9">
        <v>3</v>
      </c>
      <c r="B13" s="30" t="s">
        <v>36</v>
      </c>
      <c r="C13" s="42">
        <v>22000</v>
      </c>
      <c r="D13" s="43">
        <v>1549</v>
      </c>
      <c r="E13" s="43">
        <v>-900</v>
      </c>
      <c r="F13" s="44">
        <f t="shared" si="0"/>
        <v>649</v>
      </c>
      <c r="G13" s="55">
        <v>0</v>
      </c>
      <c r="H13" s="45">
        <f t="shared" si="1"/>
        <v>7139</v>
      </c>
      <c r="I13" s="43">
        <v>649</v>
      </c>
      <c r="J13" s="43">
        <v>0</v>
      </c>
      <c r="K13" s="44">
        <f t="shared" si="2"/>
        <v>649</v>
      </c>
      <c r="L13" s="55">
        <v>0</v>
      </c>
      <c r="M13" s="45">
        <f t="shared" si="3"/>
        <v>7139</v>
      </c>
      <c r="N13" s="43">
        <v>649</v>
      </c>
      <c r="O13" s="43">
        <v>0</v>
      </c>
      <c r="P13" s="44">
        <f t="shared" si="4"/>
        <v>649</v>
      </c>
      <c r="Q13" s="55">
        <v>0</v>
      </c>
      <c r="R13" s="45">
        <f t="shared" si="5"/>
        <v>7139</v>
      </c>
      <c r="S13" s="43">
        <v>649</v>
      </c>
      <c r="T13" s="43">
        <v>0</v>
      </c>
      <c r="U13" s="44">
        <f t="shared" si="6"/>
        <v>649</v>
      </c>
      <c r="V13" s="55">
        <v>0</v>
      </c>
      <c r="W13" s="45">
        <f t="shared" si="7"/>
        <v>7139</v>
      </c>
    </row>
    <row r="14" spans="1:25" ht="89.25" x14ac:dyDescent="0.2">
      <c r="A14" s="9">
        <v>4</v>
      </c>
      <c r="B14" s="30" t="s">
        <v>37</v>
      </c>
      <c r="C14" s="42">
        <v>22000</v>
      </c>
      <c r="D14" s="43">
        <v>0</v>
      </c>
      <c r="E14" s="43">
        <v>0</v>
      </c>
      <c r="F14" s="44">
        <f t="shared" si="0"/>
        <v>0</v>
      </c>
      <c r="G14" s="55">
        <v>0</v>
      </c>
      <c r="H14" s="45">
        <f t="shared" si="1"/>
        <v>0</v>
      </c>
      <c r="I14" s="43">
        <v>0</v>
      </c>
      <c r="J14" s="43">
        <v>0</v>
      </c>
      <c r="K14" s="44">
        <f t="shared" si="2"/>
        <v>0</v>
      </c>
      <c r="L14" s="55">
        <v>0</v>
      </c>
      <c r="M14" s="45">
        <f t="shared" si="3"/>
        <v>0</v>
      </c>
      <c r="N14" s="43">
        <v>0</v>
      </c>
      <c r="O14" s="43">
        <v>0</v>
      </c>
      <c r="P14" s="44">
        <f t="shared" si="4"/>
        <v>0</v>
      </c>
      <c r="Q14" s="55">
        <v>0</v>
      </c>
      <c r="R14" s="45">
        <f t="shared" si="5"/>
        <v>0</v>
      </c>
      <c r="S14" s="43">
        <v>0</v>
      </c>
      <c r="T14" s="43">
        <v>0</v>
      </c>
      <c r="U14" s="44">
        <f t="shared" si="6"/>
        <v>0</v>
      </c>
      <c r="V14" s="55">
        <v>0</v>
      </c>
      <c r="W14" s="45">
        <f t="shared" si="7"/>
        <v>0</v>
      </c>
    </row>
    <row r="15" spans="1:25" ht="38.25" x14ac:dyDescent="0.2">
      <c r="A15" s="9">
        <v>5</v>
      </c>
      <c r="B15" s="30" t="s">
        <v>2</v>
      </c>
      <c r="C15" s="42">
        <v>200</v>
      </c>
      <c r="D15" s="43">
        <v>10</v>
      </c>
      <c r="E15" s="43">
        <v>0</v>
      </c>
      <c r="F15" s="44">
        <f t="shared" si="0"/>
        <v>10</v>
      </c>
      <c r="G15" s="55">
        <v>0</v>
      </c>
      <c r="H15" s="45">
        <f t="shared" si="1"/>
        <v>1</v>
      </c>
      <c r="I15" s="43">
        <v>10</v>
      </c>
      <c r="J15" s="43">
        <v>0</v>
      </c>
      <c r="K15" s="44">
        <f t="shared" si="2"/>
        <v>10</v>
      </c>
      <c r="L15" s="55">
        <v>0</v>
      </c>
      <c r="M15" s="45">
        <f t="shared" si="3"/>
        <v>1</v>
      </c>
      <c r="N15" s="43">
        <v>10</v>
      </c>
      <c r="O15" s="43">
        <v>0</v>
      </c>
      <c r="P15" s="44">
        <f t="shared" si="4"/>
        <v>10</v>
      </c>
      <c r="Q15" s="55">
        <v>0</v>
      </c>
      <c r="R15" s="45">
        <f t="shared" si="5"/>
        <v>1</v>
      </c>
      <c r="S15" s="43">
        <v>10</v>
      </c>
      <c r="T15" s="43">
        <v>0</v>
      </c>
      <c r="U15" s="44">
        <f t="shared" si="6"/>
        <v>10</v>
      </c>
      <c r="V15" s="55">
        <v>0</v>
      </c>
      <c r="W15" s="45">
        <f t="shared" si="7"/>
        <v>1</v>
      </c>
    </row>
    <row r="16" spans="1:25" ht="102" x14ac:dyDescent="0.2">
      <c r="A16" s="9">
        <v>6</v>
      </c>
      <c r="B16" s="30" t="s">
        <v>38</v>
      </c>
      <c r="C16" s="42">
        <v>350</v>
      </c>
      <c r="D16" s="43">
        <v>2305</v>
      </c>
      <c r="E16" s="43">
        <v>0</v>
      </c>
      <c r="F16" s="44">
        <f t="shared" si="0"/>
        <v>2305</v>
      </c>
      <c r="G16" s="55">
        <v>0</v>
      </c>
      <c r="H16" s="45">
        <f t="shared" si="1"/>
        <v>403.4</v>
      </c>
      <c r="I16" s="43">
        <v>2305</v>
      </c>
      <c r="J16" s="43">
        <v>0</v>
      </c>
      <c r="K16" s="44">
        <f t="shared" si="2"/>
        <v>2305</v>
      </c>
      <c r="L16" s="55">
        <v>0</v>
      </c>
      <c r="M16" s="45">
        <f t="shared" si="3"/>
        <v>403.4</v>
      </c>
      <c r="N16" s="43">
        <v>2305</v>
      </c>
      <c r="O16" s="43">
        <v>0</v>
      </c>
      <c r="P16" s="44">
        <f t="shared" si="4"/>
        <v>2305</v>
      </c>
      <c r="Q16" s="55">
        <v>0</v>
      </c>
      <c r="R16" s="45">
        <f t="shared" si="5"/>
        <v>403.4</v>
      </c>
      <c r="S16" s="43">
        <v>2305</v>
      </c>
      <c r="T16" s="43">
        <v>0</v>
      </c>
      <c r="U16" s="44">
        <f t="shared" si="6"/>
        <v>2305</v>
      </c>
      <c r="V16" s="55">
        <v>0</v>
      </c>
      <c r="W16" s="45">
        <f t="shared" si="7"/>
        <v>403.4</v>
      </c>
    </row>
    <row r="17" spans="1:23" ht="76.5" x14ac:dyDescent="0.2">
      <c r="A17" s="9">
        <v>7</v>
      </c>
      <c r="B17" s="30" t="s">
        <v>39</v>
      </c>
      <c r="C17" s="42">
        <v>350</v>
      </c>
      <c r="D17" s="43">
        <v>150</v>
      </c>
      <c r="E17" s="43">
        <v>0</v>
      </c>
      <c r="F17" s="44">
        <f t="shared" si="0"/>
        <v>150</v>
      </c>
      <c r="G17" s="55">
        <v>0</v>
      </c>
      <c r="H17" s="45">
        <f t="shared" si="1"/>
        <v>26.3</v>
      </c>
      <c r="I17" s="43">
        <v>150</v>
      </c>
      <c r="J17" s="43">
        <v>0</v>
      </c>
      <c r="K17" s="44">
        <f t="shared" si="2"/>
        <v>150</v>
      </c>
      <c r="L17" s="55">
        <v>0</v>
      </c>
      <c r="M17" s="45">
        <f t="shared" si="3"/>
        <v>26.3</v>
      </c>
      <c r="N17" s="43">
        <v>150</v>
      </c>
      <c r="O17" s="43">
        <v>0</v>
      </c>
      <c r="P17" s="44">
        <f t="shared" si="4"/>
        <v>150</v>
      </c>
      <c r="Q17" s="55">
        <v>0</v>
      </c>
      <c r="R17" s="45">
        <f t="shared" si="5"/>
        <v>26.3</v>
      </c>
      <c r="S17" s="43">
        <v>150</v>
      </c>
      <c r="T17" s="43">
        <v>0</v>
      </c>
      <c r="U17" s="44">
        <f t="shared" si="6"/>
        <v>150</v>
      </c>
      <c r="V17" s="55">
        <v>0</v>
      </c>
      <c r="W17" s="45">
        <f t="shared" si="7"/>
        <v>26.3</v>
      </c>
    </row>
    <row r="18" spans="1:23" ht="38.25" x14ac:dyDescent="0.2">
      <c r="A18" s="9">
        <v>8</v>
      </c>
      <c r="B18" s="30" t="s">
        <v>9</v>
      </c>
      <c r="C18" s="42">
        <v>100</v>
      </c>
      <c r="D18" s="43">
        <v>115</v>
      </c>
      <c r="E18" s="43">
        <v>0</v>
      </c>
      <c r="F18" s="44">
        <f t="shared" si="0"/>
        <v>115</v>
      </c>
      <c r="G18" s="55">
        <v>0</v>
      </c>
      <c r="H18" s="45">
        <f t="shared" si="1"/>
        <v>5.8</v>
      </c>
      <c r="I18" s="43">
        <v>115</v>
      </c>
      <c r="J18" s="43">
        <v>0</v>
      </c>
      <c r="K18" s="44">
        <f t="shared" si="2"/>
        <v>115</v>
      </c>
      <c r="L18" s="55">
        <v>0</v>
      </c>
      <c r="M18" s="45">
        <f t="shared" si="3"/>
        <v>5.8</v>
      </c>
      <c r="N18" s="43">
        <v>115</v>
      </c>
      <c r="O18" s="43">
        <v>0</v>
      </c>
      <c r="P18" s="44">
        <f t="shared" si="4"/>
        <v>115</v>
      </c>
      <c r="Q18" s="55">
        <v>0</v>
      </c>
      <c r="R18" s="45">
        <f t="shared" si="5"/>
        <v>5.8</v>
      </c>
      <c r="S18" s="43">
        <v>115</v>
      </c>
      <c r="T18" s="43">
        <v>0</v>
      </c>
      <c r="U18" s="44">
        <f t="shared" si="6"/>
        <v>115</v>
      </c>
      <c r="V18" s="55">
        <v>0</v>
      </c>
      <c r="W18" s="45">
        <f t="shared" si="7"/>
        <v>5.8</v>
      </c>
    </row>
    <row r="19" spans="1:23" ht="102" x14ac:dyDescent="0.2">
      <c r="A19" s="9">
        <v>9</v>
      </c>
      <c r="B19" s="30" t="s">
        <v>40</v>
      </c>
      <c r="C19" s="42">
        <v>350</v>
      </c>
      <c r="D19" s="43">
        <v>418</v>
      </c>
      <c r="E19" s="43">
        <v>0</v>
      </c>
      <c r="F19" s="44">
        <f t="shared" si="0"/>
        <v>418</v>
      </c>
      <c r="G19" s="55">
        <v>0</v>
      </c>
      <c r="H19" s="45">
        <f t="shared" si="1"/>
        <v>73.2</v>
      </c>
      <c r="I19" s="43">
        <v>418</v>
      </c>
      <c r="J19" s="43">
        <v>0</v>
      </c>
      <c r="K19" s="44">
        <f t="shared" si="2"/>
        <v>418</v>
      </c>
      <c r="L19" s="55">
        <v>0</v>
      </c>
      <c r="M19" s="45">
        <f t="shared" si="3"/>
        <v>73.2</v>
      </c>
      <c r="N19" s="43">
        <v>418</v>
      </c>
      <c r="O19" s="43">
        <v>0</v>
      </c>
      <c r="P19" s="44">
        <f t="shared" si="4"/>
        <v>418</v>
      </c>
      <c r="Q19" s="55">
        <v>0</v>
      </c>
      <c r="R19" s="45">
        <f t="shared" si="5"/>
        <v>73.2</v>
      </c>
      <c r="S19" s="43">
        <v>418</v>
      </c>
      <c r="T19" s="43">
        <v>0</v>
      </c>
      <c r="U19" s="44">
        <f t="shared" si="6"/>
        <v>418</v>
      </c>
      <c r="V19" s="55">
        <v>0</v>
      </c>
      <c r="W19" s="45">
        <f t="shared" si="7"/>
        <v>73.2</v>
      </c>
    </row>
    <row r="20" spans="1:23" ht="102" x14ac:dyDescent="0.2">
      <c r="A20" s="9">
        <v>10</v>
      </c>
      <c r="B20" s="30" t="s">
        <v>41</v>
      </c>
      <c r="C20" s="42">
        <v>1000</v>
      </c>
      <c r="D20" s="43">
        <v>112</v>
      </c>
      <c r="E20" s="43">
        <v>0</v>
      </c>
      <c r="F20" s="44">
        <f t="shared" si="0"/>
        <v>112</v>
      </c>
      <c r="G20" s="55">
        <v>0</v>
      </c>
      <c r="H20" s="45">
        <f t="shared" si="1"/>
        <v>56</v>
      </c>
      <c r="I20" s="43">
        <v>112</v>
      </c>
      <c r="J20" s="43">
        <v>0</v>
      </c>
      <c r="K20" s="44">
        <f t="shared" si="2"/>
        <v>112</v>
      </c>
      <c r="L20" s="55">
        <v>0</v>
      </c>
      <c r="M20" s="45">
        <f t="shared" si="3"/>
        <v>56</v>
      </c>
      <c r="N20" s="43">
        <v>112</v>
      </c>
      <c r="O20" s="43">
        <v>0</v>
      </c>
      <c r="P20" s="44">
        <f t="shared" si="4"/>
        <v>112</v>
      </c>
      <c r="Q20" s="55">
        <v>0</v>
      </c>
      <c r="R20" s="45">
        <f t="shared" si="5"/>
        <v>56</v>
      </c>
      <c r="S20" s="43">
        <v>112</v>
      </c>
      <c r="T20" s="43">
        <v>0</v>
      </c>
      <c r="U20" s="44">
        <f t="shared" si="6"/>
        <v>112</v>
      </c>
      <c r="V20" s="55">
        <v>0</v>
      </c>
      <c r="W20" s="45">
        <f t="shared" si="7"/>
        <v>56</v>
      </c>
    </row>
    <row r="21" spans="1:23" ht="102" x14ac:dyDescent="0.2">
      <c r="A21" s="9">
        <v>11</v>
      </c>
      <c r="B21" s="30" t="s">
        <v>42</v>
      </c>
      <c r="C21" s="42">
        <v>1000</v>
      </c>
      <c r="D21" s="43">
        <v>494</v>
      </c>
      <c r="E21" s="43">
        <v>0</v>
      </c>
      <c r="F21" s="44">
        <f t="shared" si="0"/>
        <v>494</v>
      </c>
      <c r="G21" s="55">
        <v>0</v>
      </c>
      <c r="H21" s="45">
        <f t="shared" si="1"/>
        <v>247</v>
      </c>
      <c r="I21" s="43">
        <v>494</v>
      </c>
      <c r="J21" s="43">
        <v>0</v>
      </c>
      <c r="K21" s="44">
        <f t="shared" si="2"/>
        <v>494</v>
      </c>
      <c r="L21" s="55">
        <v>0</v>
      </c>
      <c r="M21" s="45">
        <f t="shared" si="3"/>
        <v>247</v>
      </c>
      <c r="N21" s="43">
        <v>494</v>
      </c>
      <c r="O21" s="43">
        <v>0</v>
      </c>
      <c r="P21" s="44">
        <f t="shared" si="4"/>
        <v>494</v>
      </c>
      <c r="Q21" s="55">
        <v>0</v>
      </c>
      <c r="R21" s="45">
        <f t="shared" si="5"/>
        <v>247</v>
      </c>
      <c r="S21" s="43">
        <v>494</v>
      </c>
      <c r="T21" s="43">
        <v>0</v>
      </c>
      <c r="U21" s="44">
        <f t="shared" si="6"/>
        <v>494</v>
      </c>
      <c r="V21" s="55">
        <v>0</v>
      </c>
      <c r="W21" s="45">
        <f t="shared" si="7"/>
        <v>247</v>
      </c>
    </row>
    <row r="22" spans="1:23" ht="102" x14ac:dyDescent="0.2">
      <c r="A22" s="9">
        <v>12</v>
      </c>
      <c r="B22" s="30" t="s">
        <v>43</v>
      </c>
      <c r="C22" s="42">
        <v>4000</v>
      </c>
      <c r="D22" s="43">
        <v>817</v>
      </c>
      <c r="E22" s="43">
        <v>0</v>
      </c>
      <c r="F22" s="44">
        <f t="shared" si="0"/>
        <v>817</v>
      </c>
      <c r="G22" s="55">
        <v>0</v>
      </c>
      <c r="H22" s="45">
        <f t="shared" si="1"/>
        <v>1634</v>
      </c>
      <c r="I22" s="43">
        <v>817</v>
      </c>
      <c r="J22" s="43">
        <v>0</v>
      </c>
      <c r="K22" s="44">
        <f t="shared" si="2"/>
        <v>817</v>
      </c>
      <c r="L22" s="55">
        <v>0</v>
      </c>
      <c r="M22" s="45">
        <f t="shared" si="3"/>
        <v>1634</v>
      </c>
      <c r="N22" s="43">
        <v>817</v>
      </c>
      <c r="O22" s="43">
        <v>0</v>
      </c>
      <c r="P22" s="44">
        <f t="shared" si="4"/>
        <v>817</v>
      </c>
      <c r="Q22" s="55">
        <v>0</v>
      </c>
      <c r="R22" s="45">
        <f t="shared" si="5"/>
        <v>1634</v>
      </c>
      <c r="S22" s="43">
        <v>817</v>
      </c>
      <c r="T22" s="43">
        <v>0</v>
      </c>
      <c r="U22" s="44">
        <f t="shared" si="6"/>
        <v>817</v>
      </c>
      <c r="V22" s="55">
        <v>0</v>
      </c>
      <c r="W22" s="45">
        <f t="shared" si="7"/>
        <v>1634</v>
      </c>
    </row>
    <row r="23" spans="1:23" ht="51" x14ac:dyDescent="0.2">
      <c r="A23" s="9">
        <v>13</v>
      </c>
      <c r="B23" s="30" t="s">
        <v>44</v>
      </c>
      <c r="C23" s="42">
        <v>200</v>
      </c>
      <c r="D23" s="43">
        <v>60</v>
      </c>
      <c r="E23" s="43">
        <v>-40</v>
      </c>
      <c r="F23" s="44">
        <f t="shared" si="0"/>
        <v>20</v>
      </c>
      <c r="G23" s="55">
        <v>0</v>
      </c>
      <c r="H23" s="45">
        <f t="shared" si="1"/>
        <v>2</v>
      </c>
      <c r="I23" s="43">
        <v>20</v>
      </c>
      <c r="J23" s="43">
        <v>0</v>
      </c>
      <c r="K23" s="44">
        <f t="shared" si="2"/>
        <v>20</v>
      </c>
      <c r="L23" s="55">
        <v>0</v>
      </c>
      <c r="M23" s="45">
        <f t="shared" si="3"/>
        <v>2</v>
      </c>
      <c r="N23" s="43">
        <v>20</v>
      </c>
      <c r="O23" s="43">
        <v>0</v>
      </c>
      <c r="P23" s="44">
        <f t="shared" si="4"/>
        <v>20</v>
      </c>
      <c r="Q23" s="55">
        <v>0</v>
      </c>
      <c r="R23" s="45">
        <f t="shared" si="5"/>
        <v>2</v>
      </c>
      <c r="S23" s="43">
        <v>20</v>
      </c>
      <c r="T23" s="43">
        <v>0</v>
      </c>
      <c r="U23" s="44">
        <f t="shared" si="6"/>
        <v>20</v>
      </c>
      <c r="V23" s="55">
        <v>0</v>
      </c>
      <c r="W23" s="45">
        <f t="shared" si="7"/>
        <v>2</v>
      </c>
    </row>
    <row r="24" spans="1:23" ht="51" x14ac:dyDescent="0.2">
      <c r="A24" s="9">
        <v>14</v>
      </c>
      <c r="B24" s="30" t="s">
        <v>45</v>
      </c>
      <c r="C24" s="42">
        <v>600</v>
      </c>
      <c r="D24" s="43">
        <v>84</v>
      </c>
      <c r="E24" s="43">
        <v>-50</v>
      </c>
      <c r="F24" s="44">
        <f t="shared" si="0"/>
        <v>34</v>
      </c>
      <c r="G24" s="55">
        <v>0</v>
      </c>
      <c r="H24" s="45">
        <f t="shared" si="1"/>
        <v>10.199999999999999</v>
      </c>
      <c r="I24" s="43">
        <v>34</v>
      </c>
      <c r="J24" s="43">
        <v>0</v>
      </c>
      <c r="K24" s="44">
        <f t="shared" si="2"/>
        <v>34</v>
      </c>
      <c r="L24" s="55">
        <v>0</v>
      </c>
      <c r="M24" s="45">
        <f t="shared" si="3"/>
        <v>10.199999999999999</v>
      </c>
      <c r="N24" s="43">
        <v>34</v>
      </c>
      <c r="O24" s="43">
        <v>0</v>
      </c>
      <c r="P24" s="44">
        <f t="shared" si="4"/>
        <v>34</v>
      </c>
      <c r="Q24" s="55">
        <v>0</v>
      </c>
      <c r="R24" s="45">
        <f t="shared" si="5"/>
        <v>10.199999999999999</v>
      </c>
      <c r="S24" s="43">
        <v>34</v>
      </c>
      <c r="T24" s="43">
        <v>0</v>
      </c>
      <c r="U24" s="44">
        <f t="shared" si="6"/>
        <v>34</v>
      </c>
      <c r="V24" s="55">
        <v>0</v>
      </c>
      <c r="W24" s="45">
        <f t="shared" si="7"/>
        <v>10.199999999999999</v>
      </c>
    </row>
    <row r="25" spans="1:23" ht="102" x14ac:dyDescent="0.2">
      <c r="A25" s="9">
        <v>15</v>
      </c>
      <c r="B25" s="30" t="s">
        <v>3</v>
      </c>
      <c r="C25" s="42">
        <v>1600</v>
      </c>
      <c r="D25" s="43">
        <v>0</v>
      </c>
      <c r="E25" s="43">
        <v>0</v>
      </c>
      <c r="F25" s="44">
        <f t="shared" si="0"/>
        <v>0</v>
      </c>
      <c r="G25" s="55">
        <v>0</v>
      </c>
      <c r="H25" s="45">
        <f t="shared" si="1"/>
        <v>0</v>
      </c>
      <c r="I25" s="43">
        <v>0</v>
      </c>
      <c r="J25" s="43">
        <v>0</v>
      </c>
      <c r="K25" s="44">
        <f t="shared" si="2"/>
        <v>0</v>
      </c>
      <c r="L25" s="55">
        <v>0</v>
      </c>
      <c r="M25" s="45">
        <f t="shared" si="3"/>
        <v>0</v>
      </c>
      <c r="N25" s="43">
        <v>0</v>
      </c>
      <c r="O25" s="43">
        <v>0</v>
      </c>
      <c r="P25" s="44">
        <f t="shared" si="4"/>
        <v>0</v>
      </c>
      <c r="Q25" s="55">
        <v>0</v>
      </c>
      <c r="R25" s="45">
        <f t="shared" si="5"/>
        <v>0</v>
      </c>
      <c r="S25" s="43">
        <v>0</v>
      </c>
      <c r="T25" s="43">
        <v>0</v>
      </c>
      <c r="U25" s="44">
        <f t="shared" si="6"/>
        <v>0</v>
      </c>
      <c r="V25" s="55">
        <v>0</v>
      </c>
      <c r="W25" s="45">
        <f t="shared" si="7"/>
        <v>0</v>
      </c>
    </row>
    <row r="26" spans="1:23" ht="76.5" x14ac:dyDescent="0.2">
      <c r="A26" s="9">
        <v>16</v>
      </c>
      <c r="B26" s="30" t="s">
        <v>10</v>
      </c>
      <c r="C26" s="42">
        <v>350</v>
      </c>
      <c r="D26" s="43">
        <v>14</v>
      </c>
      <c r="E26" s="43">
        <v>0</v>
      </c>
      <c r="F26" s="44">
        <f t="shared" si="0"/>
        <v>14</v>
      </c>
      <c r="G26" s="55">
        <v>0</v>
      </c>
      <c r="H26" s="45">
        <f t="shared" si="1"/>
        <v>2.5</v>
      </c>
      <c r="I26" s="43">
        <v>14</v>
      </c>
      <c r="J26" s="43">
        <v>0</v>
      </c>
      <c r="K26" s="44">
        <f t="shared" si="2"/>
        <v>14</v>
      </c>
      <c r="L26" s="55">
        <v>0</v>
      </c>
      <c r="M26" s="45">
        <f t="shared" si="3"/>
        <v>2.5</v>
      </c>
      <c r="N26" s="43">
        <v>14</v>
      </c>
      <c r="O26" s="43">
        <v>0</v>
      </c>
      <c r="P26" s="44">
        <f t="shared" si="4"/>
        <v>14</v>
      </c>
      <c r="Q26" s="55">
        <v>0</v>
      </c>
      <c r="R26" s="45">
        <f t="shared" si="5"/>
        <v>2.5</v>
      </c>
      <c r="S26" s="43">
        <v>14</v>
      </c>
      <c r="T26" s="43">
        <v>0</v>
      </c>
      <c r="U26" s="44">
        <f t="shared" si="6"/>
        <v>14</v>
      </c>
      <c r="V26" s="55">
        <v>0</v>
      </c>
      <c r="W26" s="45">
        <f t="shared" si="7"/>
        <v>2.5</v>
      </c>
    </row>
    <row r="27" spans="1:23" ht="38.25" x14ac:dyDescent="0.2">
      <c r="A27" s="9">
        <v>17</v>
      </c>
      <c r="B27" s="30" t="s">
        <v>13</v>
      </c>
      <c r="C27" s="42">
        <v>350</v>
      </c>
      <c r="D27" s="43">
        <v>0</v>
      </c>
      <c r="E27" s="43">
        <v>0</v>
      </c>
      <c r="F27" s="44">
        <f t="shared" si="0"/>
        <v>0</v>
      </c>
      <c r="G27" s="55">
        <v>0</v>
      </c>
      <c r="H27" s="45">
        <f t="shared" si="1"/>
        <v>0</v>
      </c>
      <c r="I27" s="43">
        <v>0</v>
      </c>
      <c r="J27" s="43">
        <v>0</v>
      </c>
      <c r="K27" s="44">
        <f t="shared" si="2"/>
        <v>0</v>
      </c>
      <c r="L27" s="55">
        <v>0</v>
      </c>
      <c r="M27" s="45">
        <f t="shared" si="3"/>
        <v>0</v>
      </c>
      <c r="N27" s="43">
        <v>0</v>
      </c>
      <c r="O27" s="43">
        <v>0</v>
      </c>
      <c r="P27" s="44">
        <f t="shared" si="4"/>
        <v>0</v>
      </c>
      <c r="Q27" s="55">
        <v>0</v>
      </c>
      <c r="R27" s="45">
        <f t="shared" si="5"/>
        <v>0</v>
      </c>
      <c r="S27" s="43">
        <v>0</v>
      </c>
      <c r="T27" s="43">
        <v>0</v>
      </c>
      <c r="U27" s="44">
        <f t="shared" si="6"/>
        <v>0</v>
      </c>
      <c r="V27" s="55">
        <v>0</v>
      </c>
      <c r="W27" s="45">
        <f t="shared" si="7"/>
        <v>0</v>
      </c>
    </row>
    <row r="28" spans="1:23" ht="38.25" x14ac:dyDescent="0.2">
      <c r="A28" s="9">
        <v>18</v>
      </c>
      <c r="B28" s="30" t="s">
        <v>14</v>
      </c>
      <c r="C28" s="42">
        <v>6000</v>
      </c>
      <c r="D28" s="43">
        <v>0</v>
      </c>
      <c r="E28" s="43">
        <v>0</v>
      </c>
      <c r="F28" s="44">
        <f t="shared" si="0"/>
        <v>0</v>
      </c>
      <c r="G28" s="55">
        <v>0</v>
      </c>
      <c r="H28" s="45">
        <f t="shared" si="1"/>
        <v>0</v>
      </c>
      <c r="I28" s="43">
        <v>0</v>
      </c>
      <c r="J28" s="43">
        <v>0</v>
      </c>
      <c r="K28" s="44">
        <f t="shared" si="2"/>
        <v>0</v>
      </c>
      <c r="L28" s="55">
        <v>0</v>
      </c>
      <c r="M28" s="45">
        <f t="shared" si="3"/>
        <v>0</v>
      </c>
      <c r="N28" s="43">
        <v>0</v>
      </c>
      <c r="O28" s="43">
        <v>0</v>
      </c>
      <c r="P28" s="44">
        <f t="shared" si="4"/>
        <v>0</v>
      </c>
      <c r="Q28" s="55">
        <v>0</v>
      </c>
      <c r="R28" s="45">
        <f t="shared" si="5"/>
        <v>0</v>
      </c>
      <c r="S28" s="43">
        <v>0</v>
      </c>
      <c r="T28" s="43">
        <v>0</v>
      </c>
      <c r="U28" s="44">
        <f t="shared" si="6"/>
        <v>0</v>
      </c>
      <c r="V28" s="55">
        <v>0</v>
      </c>
      <c r="W28" s="45">
        <f t="shared" si="7"/>
        <v>0</v>
      </c>
    </row>
    <row r="29" spans="1:23" ht="89.25" x14ac:dyDescent="0.2">
      <c r="A29" s="9">
        <v>19</v>
      </c>
      <c r="B29" s="30" t="s">
        <v>4</v>
      </c>
      <c r="C29" s="42">
        <v>350</v>
      </c>
      <c r="D29" s="43">
        <v>0</v>
      </c>
      <c r="E29" s="43">
        <v>0</v>
      </c>
      <c r="F29" s="44">
        <f t="shared" si="0"/>
        <v>0</v>
      </c>
      <c r="G29" s="55">
        <v>0</v>
      </c>
      <c r="H29" s="45">
        <f t="shared" si="1"/>
        <v>0</v>
      </c>
      <c r="I29" s="43">
        <v>0</v>
      </c>
      <c r="J29" s="43">
        <v>0</v>
      </c>
      <c r="K29" s="44">
        <f t="shared" si="2"/>
        <v>0</v>
      </c>
      <c r="L29" s="55">
        <v>0</v>
      </c>
      <c r="M29" s="45">
        <f t="shared" si="3"/>
        <v>0</v>
      </c>
      <c r="N29" s="43">
        <v>0</v>
      </c>
      <c r="O29" s="43">
        <v>0</v>
      </c>
      <c r="P29" s="44">
        <f t="shared" si="4"/>
        <v>0</v>
      </c>
      <c r="Q29" s="55">
        <v>0</v>
      </c>
      <c r="R29" s="45">
        <f t="shared" si="5"/>
        <v>0</v>
      </c>
      <c r="S29" s="43">
        <v>0</v>
      </c>
      <c r="T29" s="43">
        <v>0</v>
      </c>
      <c r="U29" s="44">
        <f t="shared" si="6"/>
        <v>0</v>
      </c>
      <c r="V29" s="55">
        <v>0</v>
      </c>
      <c r="W29" s="45">
        <f t="shared" si="7"/>
        <v>0</v>
      </c>
    </row>
    <row r="30" spans="1:23" ht="25.5" x14ac:dyDescent="0.2">
      <c r="A30" s="9">
        <v>20</v>
      </c>
      <c r="B30" s="30" t="s">
        <v>15</v>
      </c>
      <c r="C30" s="42">
        <v>1500</v>
      </c>
      <c r="D30" s="43">
        <v>2</v>
      </c>
      <c r="E30" s="43">
        <v>0</v>
      </c>
      <c r="F30" s="44">
        <f t="shared" si="0"/>
        <v>2</v>
      </c>
      <c r="G30" s="55">
        <v>0</v>
      </c>
      <c r="H30" s="45">
        <f t="shared" si="1"/>
        <v>1.5</v>
      </c>
      <c r="I30" s="43">
        <v>2</v>
      </c>
      <c r="J30" s="43">
        <v>0</v>
      </c>
      <c r="K30" s="44">
        <f t="shared" si="2"/>
        <v>2</v>
      </c>
      <c r="L30" s="55">
        <v>0</v>
      </c>
      <c r="M30" s="45">
        <f t="shared" si="3"/>
        <v>1.5</v>
      </c>
      <c r="N30" s="43">
        <v>2</v>
      </c>
      <c r="O30" s="43">
        <v>0</v>
      </c>
      <c r="P30" s="44">
        <f t="shared" si="4"/>
        <v>2</v>
      </c>
      <c r="Q30" s="55">
        <v>0</v>
      </c>
      <c r="R30" s="45">
        <f t="shared" si="5"/>
        <v>1.5</v>
      </c>
      <c r="S30" s="43">
        <v>2</v>
      </c>
      <c r="T30" s="43">
        <v>0</v>
      </c>
      <c r="U30" s="44">
        <f t="shared" si="6"/>
        <v>2</v>
      </c>
      <c r="V30" s="55">
        <v>0</v>
      </c>
      <c r="W30" s="45">
        <f t="shared" si="7"/>
        <v>1.5</v>
      </c>
    </row>
    <row r="31" spans="1:23" ht="25.5" x14ac:dyDescent="0.2">
      <c r="A31" s="9">
        <v>21</v>
      </c>
      <c r="B31" s="30" t="s">
        <v>16</v>
      </c>
      <c r="C31" s="42">
        <v>6000</v>
      </c>
      <c r="D31" s="43">
        <v>6</v>
      </c>
      <c r="E31" s="43">
        <v>0</v>
      </c>
      <c r="F31" s="44">
        <f t="shared" si="0"/>
        <v>6</v>
      </c>
      <c r="G31" s="55">
        <v>0</v>
      </c>
      <c r="H31" s="45">
        <f t="shared" si="1"/>
        <v>18</v>
      </c>
      <c r="I31" s="43">
        <v>6</v>
      </c>
      <c r="J31" s="43">
        <v>0</v>
      </c>
      <c r="K31" s="44">
        <f t="shared" si="2"/>
        <v>6</v>
      </c>
      <c r="L31" s="55">
        <v>0</v>
      </c>
      <c r="M31" s="45">
        <f t="shared" si="3"/>
        <v>18</v>
      </c>
      <c r="N31" s="43">
        <v>6</v>
      </c>
      <c r="O31" s="43">
        <v>0</v>
      </c>
      <c r="P31" s="44">
        <f t="shared" si="4"/>
        <v>6</v>
      </c>
      <c r="Q31" s="55">
        <v>0</v>
      </c>
      <c r="R31" s="45">
        <f t="shared" si="5"/>
        <v>18</v>
      </c>
      <c r="S31" s="43">
        <v>6</v>
      </c>
      <c r="T31" s="43">
        <v>0</v>
      </c>
      <c r="U31" s="44">
        <f t="shared" si="6"/>
        <v>6</v>
      </c>
      <c r="V31" s="55">
        <v>0</v>
      </c>
      <c r="W31" s="45">
        <f t="shared" si="7"/>
        <v>18</v>
      </c>
    </row>
    <row r="32" spans="1:23" ht="25.5" x14ac:dyDescent="0.2">
      <c r="A32" s="9">
        <v>22</v>
      </c>
      <c r="B32" s="30" t="s">
        <v>5</v>
      </c>
      <c r="C32" s="42">
        <v>350</v>
      </c>
      <c r="D32" s="43">
        <v>233</v>
      </c>
      <c r="E32" s="43">
        <v>0</v>
      </c>
      <c r="F32" s="44">
        <f t="shared" si="0"/>
        <v>233</v>
      </c>
      <c r="G32" s="55">
        <v>0</v>
      </c>
      <c r="H32" s="45">
        <f t="shared" si="1"/>
        <v>40.799999999999997</v>
      </c>
      <c r="I32" s="43">
        <v>233</v>
      </c>
      <c r="J32" s="43">
        <v>0</v>
      </c>
      <c r="K32" s="44">
        <f t="shared" si="2"/>
        <v>233</v>
      </c>
      <c r="L32" s="55">
        <v>0</v>
      </c>
      <c r="M32" s="45">
        <f t="shared" si="3"/>
        <v>40.799999999999997</v>
      </c>
      <c r="N32" s="43">
        <v>233</v>
      </c>
      <c r="O32" s="43">
        <v>0</v>
      </c>
      <c r="P32" s="44">
        <f t="shared" si="4"/>
        <v>233</v>
      </c>
      <c r="Q32" s="55">
        <v>0</v>
      </c>
      <c r="R32" s="45">
        <f t="shared" si="5"/>
        <v>40.799999999999997</v>
      </c>
      <c r="S32" s="43">
        <v>233</v>
      </c>
      <c r="T32" s="43">
        <v>0</v>
      </c>
      <c r="U32" s="44">
        <f t="shared" si="6"/>
        <v>233</v>
      </c>
      <c r="V32" s="55">
        <v>0</v>
      </c>
      <c r="W32" s="45">
        <f t="shared" si="7"/>
        <v>40.799999999999997</v>
      </c>
    </row>
    <row r="33" spans="1:23" ht="51" x14ac:dyDescent="0.2">
      <c r="A33" s="57">
        <v>45</v>
      </c>
      <c r="B33" s="30" t="s">
        <v>48</v>
      </c>
      <c r="C33" s="42">
        <v>1000</v>
      </c>
      <c r="D33" s="43">
        <v>30</v>
      </c>
      <c r="E33" s="43">
        <v>0</v>
      </c>
      <c r="F33" s="44">
        <f t="shared" si="0"/>
        <v>30</v>
      </c>
      <c r="G33" s="55">
        <v>0</v>
      </c>
      <c r="H33" s="45">
        <f t="shared" si="1"/>
        <v>15</v>
      </c>
      <c r="I33" s="43">
        <v>30</v>
      </c>
      <c r="J33" s="43">
        <v>0</v>
      </c>
      <c r="K33" s="44">
        <f t="shared" si="2"/>
        <v>30</v>
      </c>
      <c r="L33" s="55">
        <v>0</v>
      </c>
      <c r="M33" s="45">
        <f t="shared" si="3"/>
        <v>15</v>
      </c>
      <c r="N33" s="43">
        <v>30</v>
      </c>
      <c r="O33" s="43">
        <v>0</v>
      </c>
      <c r="P33" s="44">
        <f t="shared" si="4"/>
        <v>30</v>
      </c>
      <c r="Q33" s="55">
        <v>0</v>
      </c>
      <c r="R33" s="45">
        <f t="shared" si="5"/>
        <v>15</v>
      </c>
      <c r="S33" s="43">
        <v>30</v>
      </c>
      <c r="T33" s="43">
        <v>0</v>
      </c>
      <c r="U33" s="44">
        <f t="shared" si="6"/>
        <v>30</v>
      </c>
      <c r="V33" s="55">
        <v>0</v>
      </c>
      <c r="W33" s="45">
        <f t="shared" si="7"/>
        <v>15</v>
      </c>
    </row>
    <row r="34" spans="1:23" ht="19.5" customHeight="1" x14ac:dyDescent="0.2">
      <c r="A34" s="62" t="s">
        <v>11</v>
      </c>
      <c r="B34" s="63"/>
      <c r="C34" s="25" t="s">
        <v>6</v>
      </c>
      <c r="D34" s="26"/>
      <c r="E34" s="26"/>
      <c r="F34" s="22">
        <f>F10</f>
        <v>17767</v>
      </c>
      <c r="G34" s="53"/>
      <c r="H34" s="23">
        <f>H10</f>
        <v>22033.7</v>
      </c>
      <c r="I34" s="27"/>
      <c r="J34" s="27"/>
      <c r="K34" s="22">
        <f>K10</f>
        <v>17767</v>
      </c>
      <c r="L34" s="53"/>
      <c r="M34" s="23">
        <f>M10</f>
        <v>22033.7</v>
      </c>
      <c r="N34" s="28"/>
      <c r="O34" s="28"/>
      <c r="P34" s="22">
        <f>P10</f>
        <v>17767</v>
      </c>
      <c r="Q34" s="53"/>
      <c r="R34" s="23">
        <f>R10</f>
        <v>22033.7</v>
      </c>
      <c r="S34" s="28"/>
      <c r="T34" s="28"/>
      <c r="U34" s="22">
        <f>U10</f>
        <v>17767</v>
      </c>
      <c r="V34" s="22"/>
      <c r="W34" s="19">
        <f>W10</f>
        <v>22033.7</v>
      </c>
    </row>
    <row r="35" spans="1:23" ht="55.5" customHeight="1" x14ac:dyDescent="0.2">
      <c r="A35" s="60" t="s">
        <v>25</v>
      </c>
      <c r="B35" s="61"/>
      <c r="C35" s="10"/>
      <c r="D35" s="4" t="s">
        <v>19</v>
      </c>
      <c r="E35" s="4" t="s">
        <v>21</v>
      </c>
      <c r="F35" s="10" t="s">
        <v>6</v>
      </c>
      <c r="G35" s="10"/>
      <c r="H35" s="4" t="s">
        <v>24</v>
      </c>
      <c r="I35" s="4" t="s">
        <v>19</v>
      </c>
      <c r="J35" s="4" t="s">
        <v>21</v>
      </c>
      <c r="K35" s="10" t="s">
        <v>6</v>
      </c>
      <c r="L35" s="10"/>
      <c r="M35" s="4" t="s">
        <v>24</v>
      </c>
      <c r="N35" s="4" t="s">
        <v>19</v>
      </c>
      <c r="O35" s="4" t="s">
        <v>21</v>
      </c>
      <c r="P35" s="10" t="s">
        <v>6</v>
      </c>
      <c r="Q35" s="10"/>
      <c r="R35" s="4" t="s">
        <v>24</v>
      </c>
      <c r="S35" s="4" t="s">
        <v>19</v>
      </c>
      <c r="T35" s="4" t="s">
        <v>21</v>
      </c>
      <c r="U35" s="10" t="s">
        <v>6</v>
      </c>
      <c r="V35" s="10"/>
      <c r="W35" s="4" t="s">
        <v>24</v>
      </c>
    </row>
    <row r="36" spans="1:23" ht="30.75" customHeight="1" x14ac:dyDescent="0.2">
      <c r="A36" s="58" t="s">
        <v>26</v>
      </c>
      <c r="B36" s="59"/>
      <c r="C36" s="47" t="s">
        <v>6</v>
      </c>
      <c r="D36" s="48">
        <v>0</v>
      </c>
      <c r="E36" s="48">
        <v>0</v>
      </c>
      <c r="F36" s="47" t="s">
        <v>6</v>
      </c>
      <c r="G36" s="47"/>
      <c r="H36" s="49">
        <f>ROUND(D36+E36,1)</f>
        <v>0</v>
      </c>
      <c r="I36" s="48">
        <v>0</v>
      </c>
      <c r="J36" s="48">
        <v>0</v>
      </c>
      <c r="K36" s="47" t="s">
        <v>6</v>
      </c>
      <c r="L36" s="47"/>
      <c r="M36" s="49">
        <f>ROUND(I36+J36,1)</f>
        <v>0</v>
      </c>
      <c r="N36" s="48">
        <v>0</v>
      </c>
      <c r="O36" s="48">
        <v>0</v>
      </c>
      <c r="P36" s="47" t="s">
        <v>6</v>
      </c>
      <c r="Q36" s="47"/>
      <c r="R36" s="49">
        <f>ROUND(N36+O36,1)</f>
        <v>0</v>
      </c>
      <c r="S36" s="48">
        <v>0</v>
      </c>
      <c r="T36" s="48">
        <v>0</v>
      </c>
      <c r="U36" s="47" t="s">
        <v>6</v>
      </c>
      <c r="V36" s="47"/>
      <c r="W36" s="49">
        <f>ROUND(S36+T36,1)</f>
        <v>0</v>
      </c>
    </row>
    <row r="37" spans="1:23" ht="30" customHeight="1" x14ac:dyDescent="0.2">
      <c r="A37" s="58" t="s">
        <v>27</v>
      </c>
      <c r="B37" s="59"/>
      <c r="C37" s="47" t="s">
        <v>6</v>
      </c>
      <c r="D37" s="48">
        <v>2166</v>
      </c>
      <c r="E37" s="48">
        <v>-1000</v>
      </c>
      <c r="F37" s="50" t="s">
        <v>6</v>
      </c>
      <c r="G37" s="50"/>
      <c r="H37" s="49">
        <f>ROUND(D37+E37,1)</f>
        <v>1166</v>
      </c>
      <c r="I37" s="48">
        <v>1166</v>
      </c>
      <c r="J37" s="48">
        <v>0</v>
      </c>
      <c r="K37" s="51" t="s">
        <v>6</v>
      </c>
      <c r="L37" s="51"/>
      <c r="M37" s="49">
        <f>ROUND(I37+J37,1)</f>
        <v>1166</v>
      </c>
      <c r="N37" s="48">
        <v>1166</v>
      </c>
      <c r="O37" s="48">
        <v>0</v>
      </c>
      <c r="P37" s="51" t="s">
        <v>6</v>
      </c>
      <c r="Q37" s="51"/>
      <c r="R37" s="49">
        <f>ROUND(N37+O37,1)</f>
        <v>1166</v>
      </c>
      <c r="S37" s="48">
        <v>1166</v>
      </c>
      <c r="T37" s="48">
        <v>0</v>
      </c>
      <c r="U37" s="51" t="s">
        <v>6</v>
      </c>
      <c r="V37" s="51"/>
      <c r="W37" s="49">
        <f>ROUND(S37+T37,1)</f>
        <v>1166</v>
      </c>
    </row>
    <row r="38" spans="1:23" ht="37.5" customHeight="1" x14ac:dyDescent="0.2">
      <c r="A38" s="58" t="s">
        <v>28</v>
      </c>
      <c r="B38" s="59"/>
      <c r="C38" s="47" t="s">
        <v>6</v>
      </c>
      <c r="D38" s="52">
        <v>0</v>
      </c>
      <c r="E38" s="52">
        <v>0</v>
      </c>
      <c r="F38" s="50" t="s">
        <v>6</v>
      </c>
      <c r="G38" s="50"/>
      <c r="H38" s="49">
        <f>ROUND(D38+E38,1)</f>
        <v>0</v>
      </c>
      <c r="I38" s="52">
        <v>0</v>
      </c>
      <c r="J38" s="52">
        <v>0</v>
      </c>
      <c r="K38" s="51" t="s">
        <v>6</v>
      </c>
      <c r="L38" s="51"/>
      <c r="M38" s="49">
        <f>ROUND(I38+J38,1)</f>
        <v>0</v>
      </c>
      <c r="N38" s="52">
        <v>0</v>
      </c>
      <c r="O38" s="52">
        <v>0</v>
      </c>
      <c r="P38" s="51" t="s">
        <v>6</v>
      </c>
      <c r="Q38" s="51"/>
      <c r="R38" s="49">
        <f>ROUND(N38+O38,1)</f>
        <v>0</v>
      </c>
      <c r="S38" s="52">
        <v>0</v>
      </c>
      <c r="T38" s="52">
        <v>0</v>
      </c>
      <c r="U38" s="51" t="s">
        <v>6</v>
      </c>
      <c r="V38" s="51"/>
      <c r="W38" s="49">
        <f>ROUND(S38+T38,1)</f>
        <v>0</v>
      </c>
    </row>
    <row r="39" spans="1:23" ht="34.5" customHeight="1" x14ac:dyDescent="0.2">
      <c r="A39" s="58" t="s">
        <v>12</v>
      </c>
      <c r="B39" s="59"/>
      <c r="C39" s="47" t="s">
        <v>6</v>
      </c>
      <c r="D39" s="47" t="s">
        <v>6</v>
      </c>
      <c r="E39" s="47" t="s">
        <v>6</v>
      </c>
      <c r="F39" s="50" t="s">
        <v>6</v>
      </c>
      <c r="G39" s="50"/>
      <c r="H39" s="19">
        <f>ROUND(H34+H36-H37+H38,1)</f>
        <v>20867.7</v>
      </c>
      <c r="I39" s="47" t="s">
        <v>6</v>
      </c>
      <c r="J39" s="47" t="s">
        <v>6</v>
      </c>
      <c r="K39" s="51" t="s">
        <v>6</v>
      </c>
      <c r="L39" s="51"/>
      <c r="M39" s="19">
        <f>ROUND(M34+M36-M37+M38,1)</f>
        <v>20867.7</v>
      </c>
      <c r="N39" s="47" t="s">
        <v>6</v>
      </c>
      <c r="O39" s="47" t="s">
        <v>6</v>
      </c>
      <c r="P39" s="51" t="s">
        <v>6</v>
      </c>
      <c r="Q39" s="51"/>
      <c r="R39" s="19">
        <f>ROUND(R34+R36-R37+R38,1)</f>
        <v>20867.7</v>
      </c>
      <c r="S39" s="47" t="s">
        <v>6</v>
      </c>
      <c r="T39" s="47" t="s">
        <v>6</v>
      </c>
      <c r="U39" s="51" t="s">
        <v>6</v>
      </c>
      <c r="V39" s="51"/>
      <c r="W39" s="19">
        <f>ROUND(W34+W36-W37+W38,1)</f>
        <v>20867.7</v>
      </c>
    </row>
    <row r="40" spans="1:23" x14ac:dyDescent="0.2">
      <c r="K40" s="11"/>
      <c r="L40" s="11"/>
      <c r="M40" s="11"/>
      <c r="N40" s="11"/>
      <c r="O40" s="11"/>
      <c r="P40" s="11"/>
      <c r="Q40" s="11"/>
    </row>
    <row r="41" spans="1:23" ht="2.25" hidden="1" customHeight="1" x14ac:dyDescent="0.2">
      <c r="K41" s="11"/>
      <c r="L41" s="11"/>
      <c r="M41" s="11"/>
      <c r="N41" s="11"/>
      <c r="O41" s="11"/>
      <c r="P41" s="11"/>
      <c r="Q41" s="11"/>
    </row>
    <row r="42" spans="1:23" ht="24.75" customHeight="1" x14ac:dyDescent="0.2">
      <c r="F42" s="12"/>
      <c r="G42" s="12"/>
      <c r="H42" s="13"/>
      <c r="I42" s="13"/>
      <c r="J42" s="13"/>
      <c r="K42" s="11"/>
      <c r="L42" s="11"/>
      <c r="M42" s="14"/>
      <c r="N42" s="14"/>
      <c r="O42" s="14"/>
      <c r="P42" s="15"/>
      <c r="Q42" s="15"/>
      <c r="R42" s="16"/>
      <c r="S42" s="16"/>
      <c r="T42" s="16"/>
      <c r="U42" s="16"/>
      <c r="V42" s="16"/>
      <c r="W42" s="16"/>
    </row>
    <row r="43" spans="1:23" ht="11.25" customHeight="1" x14ac:dyDescent="0.2">
      <c r="B43" s="34"/>
      <c r="F43" s="17"/>
      <c r="G43" s="17"/>
      <c r="H43" s="17"/>
      <c r="I43" s="17"/>
      <c r="J43" s="17"/>
      <c r="K43" s="17"/>
      <c r="L43" s="17"/>
      <c r="M43" s="18"/>
      <c r="N43" s="18"/>
      <c r="O43" s="18"/>
      <c r="P43" s="11"/>
      <c r="Q43" s="11"/>
    </row>
    <row r="44" spans="1:23" ht="11.25" customHeight="1" x14ac:dyDescent="0.2">
      <c r="B44" s="33"/>
      <c r="F44" s="11"/>
      <c r="G44" s="11"/>
      <c r="H44" s="15"/>
      <c r="I44" s="15"/>
      <c r="J44" s="15"/>
      <c r="K44" s="11"/>
      <c r="L44" s="11"/>
      <c r="M44" s="18"/>
      <c r="N44" s="18"/>
      <c r="O44" s="18"/>
      <c r="P44" s="11"/>
      <c r="Q44" s="11"/>
    </row>
    <row r="45" spans="1:23" x14ac:dyDescent="0.2">
      <c r="F45" s="17"/>
      <c r="G45" s="17"/>
      <c r="H45" s="18"/>
      <c r="I45" s="18"/>
      <c r="J45" s="18"/>
      <c r="K45" s="17"/>
      <c r="L45" s="17"/>
      <c r="M45" s="18"/>
      <c r="N45" s="18"/>
      <c r="O45" s="18"/>
      <c r="P45" s="11"/>
      <c r="Q45" s="11"/>
    </row>
    <row r="46" spans="1:23" ht="45.75" customHeight="1" x14ac:dyDescent="0.2">
      <c r="B46" s="32"/>
      <c r="F46" s="3"/>
      <c r="G46" s="3"/>
      <c r="K46" s="11"/>
      <c r="L46" s="11"/>
      <c r="M46" s="11"/>
      <c r="N46" s="11"/>
      <c r="O46" s="11"/>
      <c r="P46" s="11"/>
      <c r="Q46" s="11"/>
    </row>
  </sheetData>
  <mergeCells count="15">
    <mergeCell ref="A2:W2"/>
    <mergeCell ref="A7:A8"/>
    <mergeCell ref="B7:B8"/>
    <mergeCell ref="C7:C8"/>
    <mergeCell ref="C4:M4"/>
    <mergeCell ref="F5:H5"/>
    <mergeCell ref="D5:E5"/>
    <mergeCell ref="G3:K3"/>
    <mergeCell ref="L3:M3"/>
    <mergeCell ref="A39:B39"/>
    <mergeCell ref="A36:B36"/>
    <mergeCell ref="A35:B35"/>
    <mergeCell ref="A34:B34"/>
    <mergeCell ref="A37:B37"/>
    <mergeCell ref="A38:B38"/>
  </mergeCells>
  <conditionalFormatting sqref="M42:O42">
    <cfRule type="expression" dxfId="2" priority="1" stopIfTrue="1">
      <formula>HasError()</formula>
    </cfRule>
    <cfRule type="expression" dxfId="1" priority="2" stopIfTrue="1">
      <formula>LockedByCondition()</formula>
    </cfRule>
    <cfRule type="expression" dxfId="0" priority="3" stopIfTrue="1">
      <formula>Locked()</formula>
    </cfRule>
  </conditionalFormatting>
  <pageMargins left="0.23622047244094491" right="0.23622047244094491"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ТРАФАРЕТ</vt:lpstr>
      <vt:lpstr>ТРАФАРЕТ!Заголовки_для_печати</vt:lpstr>
      <vt:lpstr>ТРАФАРЕТ!Область_печати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Ахметшина Ирина Викторовна</cp:lastModifiedBy>
  <cp:lastPrinted>2021-09-14T21:06:58Z</cp:lastPrinted>
  <dcterms:created xsi:type="dcterms:W3CDTF">2019-06-27T08:09:29Z</dcterms:created>
  <dcterms:modified xsi:type="dcterms:W3CDTF">2021-09-14T21:16:25Z</dcterms:modified>
</cp:coreProperties>
</file>